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131"/>
  <workbookPr defaultThemeVersion="166925"/>
  <mc:AlternateContent xmlns:mc="http://schemas.openxmlformats.org/markup-compatibility/2006">
    <mc:Choice Requires="x15">
      <x15ac:absPath xmlns:x15ac="http://schemas.microsoft.com/office/spreadsheetml/2010/11/ac" url="F:\1403\سناما\فرم خزانه\"/>
    </mc:Choice>
  </mc:AlternateContent>
  <xr:revisionPtr revIDLastSave="0" documentId="13_ncr:1_{D80212CB-D0C5-4015-8565-D0590DA9B4ED}" xr6:coauthVersionLast="47" xr6:coauthVersionMax="47" xr10:uidLastSave="{00000000-0000-0000-0000-000000000000}"/>
  <bookViews>
    <workbookView xWindow="-120" yWindow="-120" windowWidth="29040" windowHeight="15840" xr2:uid="{B3B88A69-E9E0-48AB-9EB1-A51818777710}"/>
  </bookViews>
  <sheets>
    <sheet name="مانده سایر منابع تملک" sheetId="4" r:id="rId1"/>
    <sheet name="مانده سایر منابع هزینه ای" sheetId="3" r:id="rId2"/>
    <sheet name="هزینه ای" sheetId="2" r:id="rId3"/>
    <sheet name="تملک" sheetId="1" r:id="rId4"/>
  </sheets>
  <externalReferences>
    <externalReference r:id="rId5"/>
  </externalReferences>
  <definedNames>
    <definedName name="_xlnm.Print_Area" localSheetId="3">تملک!$A$1:$K$20</definedName>
    <definedName name="_xlnm.Print_Area" localSheetId="0">'مانده سایر منابع تملک'!$A$1:$J$16</definedName>
    <definedName name="_xlnm.Print_Area" localSheetId="1">'مانده سایر منابع هزینه ای'!$A$1:$J$20</definedName>
    <definedName name="_xlnm.Print_Area" localSheetId="2">'هزینه ای'!$A$1:$J$20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9" i="2" l="1"/>
  <c r="R13" i="3"/>
  <c r="T14" i="3"/>
  <c r="I11" i="3"/>
  <c r="I12" i="3"/>
  <c r="I6" i="3" l="1"/>
  <c r="I10" i="3"/>
  <c r="I7" i="2" l="1"/>
  <c r="I8" i="2"/>
  <c r="I9" i="2"/>
  <c r="I10" i="2"/>
  <c r="I11" i="2"/>
  <c r="I12" i="2"/>
  <c r="I13" i="2"/>
  <c r="I6" i="4"/>
  <c r="I7" i="3"/>
  <c r="I8" i="3"/>
  <c r="I9" i="3"/>
  <c r="J7" i="1"/>
  <c r="J6" i="1"/>
  <c r="I6" i="2"/>
  <c r="C24" i="2" l="1"/>
  <c r="I10" i="4"/>
  <c r="G10" i="4"/>
  <c r="F10" i="4"/>
  <c r="E10" i="4"/>
  <c r="D10" i="4"/>
  <c r="C10" i="4"/>
  <c r="I9" i="4"/>
  <c r="G9" i="4"/>
  <c r="F9" i="4"/>
  <c r="E9" i="4"/>
  <c r="D9" i="4"/>
  <c r="C9" i="4"/>
  <c r="I8" i="4"/>
  <c r="G8" i="4"/>
  <c r="F8" i="4"/>
  <c r="I7" i="4"/>
  <c r="G7" i="4"/>
  <c r="F7" i="4"/>
  <c r="G6" i="4"/>
  <c r="F6" i="4"/>
  <c r="I14" i="3"/>
  <c r="G14" i="3"/>
  <c r="F14" i="3"/>
  <c r="E14" i="3"/>
  <c r="D14" i="3"/>
  <c r="C14" i="3"/>
  <c r="B14" i="3"/>
  <c r="G13" i="3"/>
  <c r="F13" i="3"/>
  <c r="E13" i="3"/>
  <c r="D13" i="3"/>
  <c r="C13" i="3"/>
  <c r="B13" i="3"/>
  <c r="G12" i="3"/>
  <c r="F12" i="3"/>
  <c r="E12" i="3"/>
  <c r="G11" i="3"/>
  <c r="F11" i="3"/>
  <c r="E11" i="3"/>
  <c r="G10" i="3"/>
  <c r="F10" i="3"/>
  <c r="E10" i="3"/>
  <c r="G9" i="3"/>
  <c r="F9" i="3"/>
  <c r="E9" i="3"/>
  <c r="G8" i="3"/>
  <c r="F8" i="3"/>
  <c r="E8" i="3"/>
  <c r="G7" i="3"/>
  <c r="G6" i="3"/>
  <c r="F6" i="3"/>
  <c r="G14" i="2"/>
  <c r="F14" i="2"/>
  <c r="I14" i="2"/>
  <c r="B15" i="2"/>
  <c r="G11" i="2"/>
  <c r="F11" i="2"/>
  <c r="G8" i="2"/>
  <c r="F8" i="2"/>
  <c r="G7" i="2"/>
  <c r="F7" i="2"/>
  <c r="G6" i="2"/>
  <c r="F6" i="2"/>
  <c r="I13" i="3" l="1"/>
  <c r="I15" i="3" s="1"/>
  <c r="C15" i="3"/>
  <c r="E15" i="2"/>
  <c r="I15" i="2"/>
  <c r="F15" i="2"/>
  <c r="H14" i="2"/>
  <c r="E15" i="3"/>
  <c r="E11" i="4"/>
  <c r="D11" i="4"/>
  <c r="C11" i="4"/>
  <c r="F11" i="4"/>
  <c r="G11" i="4"/>
  <c r="I11" i="4"/>
  <c r="G15" i="2"/>
  <c r="D15" i="2"/>
  <c r="C15" i="2"/>
  <c r="G15" i="3"/>
  <c r="F15" i="3"/>
  <c r="D15" i="3"/>
  <c r="E15" i="1"/>
  <c r="J13" i="1"/>
  <c r="I13" i="1"/>
  <c r="H13" i="1"/>
  <c r="G13" i="1"/>
  <c r="F13" i="1"/>
  <c r="E13" i="1"/>
  <c r="D13" i="1"/>
  <c r="C13" i="1"/>
  <c r="B13" i="1"/>
  <c r="J12" i="1"/>
  <c r="H12" i="1"/>
  <c r="G12" i="1"/>
  <c r="F12" i="1"/>
  <c r="E12" i="1"/>
  <c r="D12" i="1"/>
  <c r="C12" i="1"/>
  <c r="B12" i="1"/>
  <c r="J11" i="1"/>
  <c r="H11" i="1"/>
  <c r="G11" i="1"/>
  <c r="F11" i="1"/>
  <c r="E11" i="1"/>
  <c r="D11" i="1"/>
  <c r="C11" i="1"/>
  <c r="B11" i="1"/>
  <c r="J10" i="1"/>
  <c r="H10" i="1"/>
  <c r="G10" i="1"/>
  <c r="F10" i="1"/>
  <c r="E10" i="1"/>
  <c r="D10" i="1"/>
  <c r="C10" i="1"/>
  <c r="B10" i="1"/>
  <c r="H9" i="1"/>
  <c r="G9" i="1"/>
  <c r="F9" i="1"/>
  <c r="I9" i="1" s="1"/>
  <c r="H8" i="1"/>
  <c r="G8" i="1"/>
  <c r="F8" i="1"/>
  <c r="I8" i="1" s="1"/>
  <c r="H7" i="1"/>
  <c r="G7" i="1"/>
  <c r="F7" i="1"/>
  <c r="H6" i="1"/>
  <c r="G6" i="1"/>
  <c r="F6" i="1"/>
  <c r="H15" i="2" l="1"/>
  <c r="I10" i="1"/>
  <c r="I12" i="1"/>
  <c r="I11" i="1"/>
  <c r="H15" i="3"/>
  <c r="E14" i="1"/>
  <c r="J14" i="1"/>
  <c r="D14" i="1"/>
  <c r="H14" i="1"/>
  <c r="C14" i="1"/>
  <c r="G14" i="1"/>
  <c r="F14" i="1"/>
  <c r="I14" i="1" l="1"/>
</calcChain>
</file>

<file path=xl/sharedStrings.xml><?xml version="1.0" encoding="utf-8"?>
<sst xmlns="http://schemas.openxmlformats.org/spreadsheetml/2006/main" count="135" uniqueCount="51">
  <si>
    <t xml:space="preserve">سال      </t>
  </si>
  <si>
    <t>شرح</t>
  </si>
  <si>
    <t>اعتبار تخصیص یافته</t>
  </si>
  <si>
    <t>دریافی از محل اعتبار تخصیص یافته</t>
  </si>
  <si>
    <t>اعتبار مصرف شده</t>
  </si>
  <si>
    <t>پرداخت های غیر قطعی</t>
  </si>
  <si>
    <t>مانده وجوه مصرف نشده</t>
  </si>
  <si>
    <t>پیش پرداخت</t>
  </si>
  <si>
    <t>پیش پرداخت  اعتبارات اسنادی</t>
  </si>
  <si>
    <t>علی الحساب</t>
  </si>
  <si>
    <t>وجوه ارسالی به خزانه</t>
  </si>
  <si>
    <t>وجوه انتقالی</t>
  </si>
  <si>
    <t>ابلاغی از</t>
  </si>
  <si>
    <t>جمع ابلاغی</t>
  </si>
  <si>
    <t>رییس اداره دفترداری وتنظیم حسابها:</t>
  </si>
  <si>
    <t>ذیحساب/ مدیر مالی:</t>
  </si>
  <si>
    <t>بالاترین مقام دستگاه اجرایی یا مقام مجاز:</t>
  </si>
  <si>
    <t>این قسمت توسط اداره کل گزارشگری مالی وحسابداری بخش عمومی /اداره تلفیق حساب ها و امور بدهی های استان تکمیل می شود.</t>
  </si>
  <si>
    <t xml:space="preserve">       حسابرس                                                                                                                                                                                                                                                                                          حسابرس مسوول                                                                                                                                                                                                                                                                                                       رییس اداره     </t>
  </si>
  <si>
    <t xml:space="preserve"> توضیحات :</t>
  </si>
  <si>
    <t xml:space="preserve">  توجه: 1 -در رديف اول ستون رديف دستگاه اجرايي(مصوب)،رديف دستگاه اجرايي اصلي و رديفهاي بعدي به تفكيك رديف دستگاههاي اجراييابلاغ دهنده (در صورت وجود )براي هر ابلاغ دهنده تكميل مي گردد. 2-ستون انتقالی مورد استفاده دستگاه های اجرایی است که طبق قانون اجازه انتقال وجه به سال بعد را دارند.</t>
  </si>
  <si>
    <t>وزارت بهداشت اعتبارات صندوق توسعه ملی</t>
  </si>
  <si>
    <t>سازمان غذا و دارو</t>
  </si>
  <si>
    <t xml:space="preserve"> بنیاد علوی</t>
  </si>
  <si>
    <t>شرکت نفت</t>
  </si>
  <si>
    <t>مانده ابتدای دوره</t>
  </si>
  <si>
    <t>اعتبار مصرف شده طی دوره</t>
  </si>
  <si>
    <t>مانده وجوه مصرف نشده پایان دوره</t>
  </si>
  <si>
    <t>وزارت بهداشت اعتبارات هدفمندی</t>
  </si>
  <si>
    <t>وزارت بهداشت اعتبارات  هدفمندی</t>
  </si>
  <si>
    <r>
      <t xml:space="preserve">       ردیف دستگاه اجرایی :</t>
    </r>
    <r>
      <rPr>
        <sz val="18"/>
        <color theme="1"/>
        <rFont val="B Mitra"/>
        <charset val="178"/>
      </rPr>
      <t>124101</t>
    </r>
  </si>
  <si>
    <t xml:space="preserve">       عنوان دستگاه اجرایی : دانشگاه علوم پزشکی و خدمات بهداشتی درمانی بیرجند</t>
  </si>
  <si>
    <t xml:space="preserve">        صورت خلاصه نماینده   عملکرد اعتبارات سایر منابع تملک</t>
  </si>
  <si>
    <t>وجوه مصرف نشده اعتبارات سایر منابع تملک</t>
  </si>
  <si>
    <t>وجوه مصرف نشده اعتبارات سایر منابع هزینه ای</t>
  </si>
  <si>
    <t>وزارت کشور</t>
  </si>
  <si>
    <t>ستاد شاهد و ایثارگر</t>
  </si>
  <si>
    <t>کمیساریای عالی پناهندگان</t>
  </si>
  <si>
    <t>سازمان ملل متحد</t>
  </si>
  <si>
    <t>سازمان بیمه سلامت</t>
  </si>
  <si>
    <t>بنیاد علوی</t>
  </si>
  <si>
    <t xml:space="preserve">           رییس اداره اعتبارات:عبدالرحیم فرزانه</t>
  </si>
  <si>
    <t>محمود رضا شفیع نیا</t>
  </si>
  <si>
    <t>دکتر محمود گنجی فرد</t>
  </si>
  <si>
    <t xml:space="preserve">تهاتر مطالبات تامين اجتماعي </t>
  </si>
  <si>
    <t>جواني جمعيت</t>
  </si>
  <si>
    <t xml:space="preserve">       ردیف دستگاه اجرایی :124101</t>
  </si>
  <si>
    <t>وزارت بهداشت جوانی جمعیت</t>
  </si>
  <si>
    <t>مابه التفاوت نرخ ارز دارو</t>
  </si>
  <si>
    <t>استانداری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</si>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</sst>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charset val="178"/>
      <scheme val="minor"/>
    </font>
    <font>
      <sz val="18"/>
      <color theme="1"/>
      <name val="IranNastaliq"/>
      <family val="1"/>
    </font>
    <font>
      <sz val="18"/>
      <color theme="1"/>
      <name val="Calibri"/>
      <family val="2"/>
      <charset val="178"/>
      <scheme val="minor"/>
    </font>
    <font>
      <sz val="18"/>
      <color theme="1"/>
      <name val="B Nazanin"/>
      <charset val="178"/>
    </font>
    <font>
      <sz val="18"/>
      <color theme="1"/>
      <name val="B Mitra"/>
      <charset val="178"/>
    </font>
    <font>
      <sz val="14"/>
      <color theme="1"/>
      <name val="IranNastaliq"/>
      <family val="1"/>
    </font>
    <font>
      <sz val="16"/>
      <color theme="1"/>
      <name val="IranNastaliq"/>
      <family val="1"/>
    </font>
    <font>
      <sz val="12"/>
      <color theme="1"/>
      <name val="IranNastaliq"/>
      <family val="1"/>
    </font>
    <font>
      <sz val="16"/>
      <color theme="1"/>
      <name val="Calibri"/>
      <family val="2"/>
      <charset val="178"/>
      <scheme val="minor"/>
    </font>
    <font>
      <sz val="16"/>
      <color rgb="FFC00000"/>
      <name val="Calibri"/>
      <family val="2"/>
      <charset val="178"/>
      <scheme val="minor"/>
    </font>
    <font>
      <sz val="16"/>
      <color rgb="FFC00000"/>
      <name val="B Nazanin"/>
      <charset val="178"/>
    </font>
    <font>
      <sz val="14"/>
      <name val="IranNastaliq"/>
      <family val="1"/>
    </font>
    <font>
      <sz val="18"/>
      <color rgb="FFC00000"/>
      <name val="B Nazanin"/>
      <charset val="178"/>
    </font>
    <font>
      <sz val="16"/>
      <name val="IranNastaliq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9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/>
      <top style="double">
        <color indexed="64"/>
      </top>
      <bottom style="medium">
        <color indexed="64"/>
      </bottom>
      <diagonal/>
    </border>
    <border>
      <left/>
      <right/>
      <top style="double">
        <color indexed="64"/>
      </top>
      <bottom style="medium">
        <color indexed="64"/>
      </bottom>
      <diagonal/>
    </border>
    <border>
      <left/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double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medium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 style="double">
        <color indexed="64"/>
      </left>
      <right/>
      <top style="double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2" fillId="0" borderId="0" xfId="0" applyFont="1" applyAlignment="1">
      <alignment vertical="top" shrinkToFit="1"/>
    </xf>
    <xf numFmtId="0" fontId="1" fillId="0" borderId="0" xfId="0" applyFont="1" applyAlignment="1">
      <alignment vertical="center" shrinkToFit="1"/>
    </xf>
    <xf numFmtId="0" fontId="2" fillId="0" borderId="0" xfId="0" applyFont="1" applyAlignment="1">
      <alignment vertical="center" shrinkToFit="1"/>
    </xf>
    <xf numFmtId="0" fontId="3" fillId="0" borderId="1" xfId="0" applyFont="1" applyBorder="1" applyAlignment="1">
      <alignment horizontal="right" vertical="center" shrinkToFit="1"/>
    </xf>
    <xf numFmtId="0" fontId="1" fillId="0" borderId="1" xfId="0" applyFont="1" applyBorder="1" applyAlignment="1">
      <alignment horizontal="left" vertical="center" shrinkToFit="1"/>
    </xf>
    <xf numFmtId="0" fontId="4" fillId="0" borderId="1" xfId="0" applyFont="1" applyBorder="1" applyAlignment="1">
      <alignment horizontal="right" vertical="center" shrinkToFit="1"/>
    </xf>
    <xf numFmtId="0" fontId="4" fillId="0" borderId="1" xfId="0" applyFont="1" applyBorder="1" applyAlignment="1">
      <alignment horizontal="right" vertical="top" shrinkToFit="1"/>
    </xf>
    <xf numFmtId="0" fontId="1" fillId="0" borderId="1" xfId="0" applyFont="1" applyBorder="1" applyAlignment="1">
      <alignment horizontal="center" vertical="center" shrinkToFit="1"/>
    </xf>
    <xf numFmtId="0" fontId="8" fillId="0" borderId="0" xfId="0" applyFont="1" applyAlignment="1">
      <alignment vertical="center" shrinkToFit="1"/>
    </xf>
    <xf numFmtId="0" fontId="9" fillId="0" borderId="0" xfId="0" applyFont="1" applyAlignment="1">
      <alignment vertical="center" shrinkToFit="1"/>
    </xf>
    <xf numFmtId="0" fontId="7" fillId="0" borderId="11" xfId="0" applyFont="1" applyBorder="1" applyAlignment="1">
      <alignment horizontal="center" vertical="center" shrinkToFit="1"/>
    </xf>
    <xf numFmtId="0" fontId="11" fillId="3" borderId="13" xfId="0" applyFont="1" applyFill="1" applyBorder="1" applyAlignment="1">
      <alignment horizontal="center" vertical="center" shrinkToFit="1"/>
    </xf>
    <xf numFmtId="0" fontId="3" fillId="2" borderId="14" xfId="0" applyFont="1" applyFill="1" applyBorder="1" applyAlignment="1">
      <alignment horizontal="center" vertical="center" shrinkToFit="1"/>
    </xf>
    <xf numFmtId="3" fontId="3" fillId="2" borderId="14" xfId="0" applyNumberFormat="1" applyFont="1" applyFill="1" applyBorder="1" applyAlignment="1">
      <alignment horizontal="center" vertical="center" shrinkToFit="1"/>
    </xf>
    <xf numFmtId="3" fontId="3" fillId="0" borderId="14" xfId="0" applyNumberFormat="1" applyFont="1" applyBorder="1" applyAlignment="1">
      <alignment horizontal="center" vertical="center" shrinkToFit="1"/>
    </xf>
    <xf numFmtId="0" fontId="0" fillId="0" borderId="12" xfId="0" applyBorder="1" applyAlignment="1">
      <alignment shrinkToFit="1"/>
    </xf>
    <xf numFmtId="0" fontId="9" fillId="0" borderId="0" xfId="0" applyFont="1" applyAlignment="1">
      <alignment shrinkToFit="1"/>
    </xf>
    <xf numFmtId="0" fontId="0" fillId="0" borderId="0" xfId="0" applyAlignment="1">
      <alignment shrinkToFit="1"/>
    </xf>
    <xf numFmtId="0" fontId="10" fillId="0" borderId="0" xfId="0" applyFont="1" applyAlignment="1">
      <alignment horizontal="right" vertical="center" shrinkToFit="1"/>
    </xf>
    <xf numFmtId="3" fontId="0" fillId="0" borderId="0" xfId="0" applyNumberFormat="1" applyAlignment="1">
      <alignment vertical="center" shrinkToFit="1"/>
    </xf>
    <xf numFmtId="49" fontId="6" fillId="0" borderId="0" xfId="0" applyNumberFormat="1" applyFont="1" applyAlignment="1">
      <alignment horizontal="right" vertical="center" shrinkToFit="1"/>
    </xf>
    <xf numFmtId="0" fontId="6" fillId="0" borderId="0" xfId="0" applyFont="1" applyAlignment="1">
      <alignment horizontal="left" vertical="center" shrinkToFit="1"/>
    </xf>
    <xf numFmtId="0" fontId="7" fillId="0" borderId="1" xfId="0" applyFont="1" applyBorder="1" applyAlignment="1">
      <alignment horizontal="right" vertical="top" shrinkToFit="1"/>
    </xf>
    <xf numFmtId="0" fontId="8" fillId="0" borderId="0" xfId="0" applyFont="1" applyAlignment="1">
      <alignment vertical="top" shrinkToFit="1"/>
    </xf>
    <xf numFmtId="0" fontId="8" fillId="0" borderId="12" xfId="0" applyFont="1" applyBorder="1" applyAlignment="1">
      <alignment shrinkToFit="1"/>
    </xf>
    <xf numFmtId="0" fontId="8" fillId="0" borderId="0" xfId="0" applyFont="1" applyAlignment="1">
      <alignment shrinkToFit="1"/>
    </xf>
    <xf numFmtId="0" fontId="6" fillId="0" borderId="15" xfId="0" applyFont="1" applyBorder="1" applyAlignment="1">
      <alignment horizontal="center" vertical="center" shrinkToFit="1"/>
    </xf>
    <xf numFmtId="0" fontId="6" fillId="0" borderId="0" xfId="0" applyFont="1" applyAlignment="1">
      <alignment horizontal="right" shrinkToFit="1"/>
    </xf>
    <xf numFmtId="0" fontId="6" fillId="0" borderId="16" xfId="0" applyFont="1" applyBorder="1" applyAlignment="1">
      <alignment horizontal="left" vertical="center" shrinkToFit="1"/>
    </xf>
    <xf numFmtId="0" fontId="6" fillId="0" borderId="16" xfId="0" applyFont="1" applyBorder="1" applyAlignment="1">
      <alignment vertical="center" shrinkToFit="1"/>
    </xf>
    <xf numFmtId="3" fontId="0" fillId="0" borderId="0" xfId="0" applyNumberFormat="1" applyAlignment="1">
      <alignment shrinkToFit="1"/>
    </xf>
    <xf numFmtId="0" fontId="10" fillId="0" borderId="0" xfId="0" applyFont="1" applyAlignment="1">
      <alignment horizontal="right" vertical="center" shrinkToFit="1"/>
    </xf>
    <xf numFmtId="3" fontId="3" fillId="0" borderId="14" xfId="0" applyNumberFormat="1" applyFont="1" applyFill="1" applyBorder="1" applyAlignment="1">
      <alignment horizontal="center" vertical="center" shrinkToFit="1"/>
    </xf>
    <xf numFmtId="0" fontId="13" fillId="3" borderId="9" xfId="0" applyFont="1" applyFill="1" applyBorder="1" applyAlignment="1">
      <alignment horizontal="center" vertical="top" shrinkToFit="1"/>
    </xf>
    <xf numFmtId="0" fontId="6" fillId="0" borderId="16" xfId="0" applyFont="1" applyBorder="1" applyAlignment="1">
      <alignment horizontal="right" vertical="center" shrinkToFit="1"/>
    </xf>
    <xf numFmtId="0" fontId="10" fillId="0" borderId="0" xfId="0" applyFont="1" applyAlignment="1">
      <alignment horizontal="right" vertical="center" shrinkToFit="1"/>
    </xf>
    <xf numFmtId="0" fontId="10" fillId="0" borderId="0" xfId="0" applyFont="1" applyAlignment="1">
      <alignment horizontal="right" vertical="center" shrinkToFit="1"/>
    </xf>
    <xf numFmtId="0" fontId="1" fillId="0" borderId="0" xfId="0" applyFont="1" applyAlignment="1">
      <alignment horizontal="center" vertical="top" shrinkToFit="1"/>
    </xf>
    <xf numFmtId="0" fontId="1" fillId="0" borderId="0" xfId="0" applyFont="1" applyAlignment="1">
      <alignment horizontal="right" vertical="center" shrinkToFit="1"/>
    </xf>
    <xf numFmtId="0" fontId="1" fillId="0" borderId="0" xfId="0" applyFont="1" applyAlignment="1">
      <alignment horizontal="center" vertical="center" shrinkToFit="1"/>
    </xf>
    <xf numFmtId="0" fontId="1" fillId="0" borderId="1" xfId="0" applyFont="1" applyBorder="1" applyAlignment="1">
      <alignment horizontal="right" vertical="center" shrinkToFit="1"/>
    </xf>
    <xf numFmtId="0" fontId="5" fillId="2" borderId="2" xfId="0" applyFont="1" applyFill="1" applyBorder="1" applyAlignment="1">
      <alignment horizontal="center" vertical="center" shrinkToFit="1"/>
    </xf>
    <xf numFmtId="0" fontId="5" fillId="2" borderId="3" xfId="0" applyFont="1" applyFill="1" applyBorder="1" applyAlignment="1">
      <alignment horizontal="center" vertical="center" shrinkToFit="1"/>
    </xf>
    <xf numFmtId="0" fontId="5" fillId="2" borderId="8" xfId="0" applyFont="1" applyFill="1" applyBorder="1" applyAlignment="1">
      <alignment horizontal="center" vertical="center" shrinkToFit="1"/>
    </xf>
    <xf numFmtId="0" fontId="5" fillId="2" borderId="9" xfId="0" applyFont="1" applyFill="1" applyBorder="1" applyAlignment="1">
      <alignment horizontal="center" vertical="center" shrinkToFit="1"/>
    </xf>
    <xf numFmtId="0" fontId="6" fillId="0" borderId="4" xfId="0" applyFont="1" applyBorder="1" applyAlignment="1">
      <alignment horizontal="center" vertical="center" shrinkToFit="1"/>
    </xf>
    <xf numFmtId="0" fontId="8" fillId="0" borderId="10" xfId="0" applyFont="1" applyBorder="1" applyAlignment="1">
      <alignment vertical="center" shrinkToFit="1"/>
    </xf>
    <xf numFmtId="0" fontId="7" fillId="0" borderId="5" xfId="0" applyFont="1" applyBorder="1" applyAlignment="1">
      <alignment horizontal="center" vertical="center" shrinkToFit="1"/>
    </xf>
    <xf numFmtId="0" fontId="7" fillId="0" borderId="6" xfId="0" applyFont="1" applyBorder="1" applyAlignment="1">
      <alignment horizontal="center" vertical="center" shrinkToFit="1"/>
    </xf>
    <xf numFmtId="0" fontId="7" fillId="0" borderId="7" xfId="0" applyFont="1" applyBorder="1" applyAlignment="1">
      <alignment horizontal="center" vertical="center" shrinkToFit="1"/>
    </xf>
    <xf numFmtId="0" fontId="5" fillId="0" borderId="5" xfId="0" applyFont="1" applyBorder="1" applyAlignment="1">
      <alignment horizontal="center" vertical="center" shrinkToFit="1"/>
    </xf>
    <xf numFmtId="0" fontId="5" fillId="0" borderId="7" xfId="0" applyFont="1" applyBorder="1" applyAlignment="1">
      <alignment horizontal="center" vertical="center" shrinkToFit="1"/>
    </xf>
    <xf numFmtId="0" fontId="10" fillId="0" borderId="0" xfId="0" applyFont="1" applyAlignment="1">
      <alignment horizontal="right" shrinkToFit="1"/>
    </xf>
    <xf numFmtId="0" fontId="12" fillId="0" borderId="0" xfId="0" applyFont="1" applyAlignment="1">
      <alignment horizontal="right" vertical="center" shrinkToFit="1"/>
    </xf>
    <xf numFmtId="0" fontId="7" fillId="0" borderId="1" xfId="0" applyFont="1" applyBorder="1" applyAlignment="1">
      <alignment horizontal="right" vertical="top" shrinkToFit="1"/>
    </xf>
    <xf numFmtId="0" fontId="6" fillId="0" borderId="17" xfId="0" applyFont="1" applyBorder="1" applyAlignment="1">
      <alignment horizontal="right" vertical="center" shrinkToFit="1"/>
    </xf>
    <xf numFmtId="0" fontId="6" fillId="0" borderId="6" xfId="0" applyFont="1" applyBorder="1" applyAlignment="1">
      <alignment horizontal="right" vertical="center" shrinkToFit="1"/>
    </xf>
    <xf numFmtId="0" fontId="6" fillId="4" borderId="18" xfId="0" applyFont="1" applyFill="1" applyBorder="1" applyAlignment="1" applyProtection="1">
      <alignment horizontal="center" vertical="center" shrinkToFit="1"/>
      <protection locked="0"/>
    </xf>
    <xf numFmtId="0" fontId="5" fillId="0" borderId="0" xfId="0" applyFont="1" applyAlignment="1">
      <alignment horizontal="right" shrinkToFit="1"/>
    </xf>
    <xf numFmtId="0" fontId="13" fillId="3" borderId="8" xfId="0" applyFont="1" applyFill="1" applyBorder="1" applyAlignment="1">
      <alignment horizontal="center" vertical="top" shrinkToFit="1"/>
    </xf>
    <xf numFmtId="0" fontId="13" fillId="3" borderId="9" xfId="0" applyFont="1" applyFill="1" applyBorder="1" applyAlignment="1">
      <alignment horizontal="center" vertical="top" shrinkToFit="1"/>
    </xf>
    <xf numFmtId="0" fontId="6" fillId="0" borderId="16" xfId="0" applyFont="1" applyBorder="1" applyAlignment="1">
      <alignment horizontal="right" vertical="center" shrinkToFit="1"/>
    </xf>
    <xf numFmtId="49" fontId="6" fillId="0" borderId="16" xfId="0" applyNumberFormat="1" applyFont="1" applyBorder="1" applyAlignment="1">
      <alignment horizontal="right" vertical="center" shrinkToFit="1"/>
    </xf>
    <xf numFmtId="0" fontId="6" fillId="0" borderId="0" xfId="0" applyFont="1" applyAlignment="1">
      <alignment horizontal="right" vertical="center" shrinkToFit="1"/>
    </xf>
    <xf numFmtId="0" fontId="6" fillId="0" borderId="16" xfId="0" applyFont="1" applyBorder="1" applyAlignment="1">
      <alignment horizontal="left" vertical="center" shrinkToFit="1"/>
    </xf>
    <xf numFmtId="3" fontId="9" fillId="0" borderId="0" xfId="0" applyNumberFormat="1" applyFont="1" applyAlignment="1">
      <alignment shrinkToFit="1"/>
    </xf>
    <xf numFmtId="3" fontId="10" fillId="0" borderId="0" xfId="0" applyNumberFormat="1" applyFont="1" applyAlignment="1">
      <alignment horizontal="right" vertical="center" shrinkToFi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hyperlink" Target="#'&#1589;&#1601;&#1581;&#1607; &#1575;&#1589;&#1604;&#1740;'!A1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hyperlink" Target="#'&#1589;&#1601;&#1581;&#1607; &#1575;&#1589;&#1604;&#1740;'!A1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hyperlink" Target="#'&#1589;&#1601;&#1581;&#1607; &#1575;&#1589;&#1604;&#1740;'!A1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hyperlink" Target="#'&#1589;&#1601;&#1581;&#1607; &#1575;&#1589;&#1604;&#1740;'!A1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47625</xdr:colOff>
      <xdr:row>3</xdr:row>
      <xdr:rowOff>95250</xdr:rowOff>
    </xdr:from>
    <xdr:to>
      <xdr:col>12</xdr:col>
      <xdr:colOff>460376</xdr:colOff>
      <xdr:row>4</xdr:row>
      <xdr:rowOff>198439</xdr:rowOff>
    </xdr:to>
    <xdr:sp macro="" textlink="">
      <xdr:nvSpPr>
        <xdr:cNvPr id="2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0FBFB67-44AC-4C76-95BA-6DA72D28EB4B}"/>
            </a:ext>
          </a:extLst>
        </xdr:cNvPr>
        <xdr:cNvSpPr>
          <a:spLocks noChangeArrowheads="1"/>
        </xdr:cNvSpPr>
      </xdr:nvSpPr>
      <xdr:spPr bwMode="auto">
        <a:xfrm>
          <a:off x="9823967524" y="1238250"/>
          <a:ext cx="1012826" cy="560389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47625</xdr:colOff>
      <xdr:row>3</xdr:row>
      <xdr:rowOff>95250</xdr:rowOff>
    </xdr:from>
    <xdr:to>
      <xdr:col>12</xdr:col>
      <xdr:colOff>460376</xdr:colOff>
      <xdr:row>4</xdr:row>
      <xdr:rowOff>198439</xdr:rowOff>
    </xdr:to>
    <xdr:sp macro="" textlink="">
      <xdr:nvSpPr>
        <xdr:cNvPr id="2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8FD4CC6-CF05-4C1B-8C42-97126B3C670B}"/>
            </a:ext>
          </a:extLst>
        </xdr:cNvPr>
        <xdr:cNvSpPr>
          <a:spLocks noChangeArrowheads="1"/>
        </xdr:cNvSpPr>
      </xdr:nvSpPr>
      <xdr:spPr bwMode="auto">
        <a:xfrm>
          <a:off x="9823367449" y="1238250"/>
          <a:ext cx="1012826" cy="560389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47625</xdr:colOff>
      <xdr:row>3</xdr:row>
      <xdr:rowOff>95250</xdr:rowOff>
    </xdr:from>
    <xdr:to>
      <xdr:col>12</xdr:col>
      <xdr:colOff>460376</xdr:colOff>
      <xdr:row>4</xdr:row>
      <xdr:rowOff>198439</xdr:rowOff>
    </xdr:to>
    <xdr:sp macro="" textlink="">
      <xdr:nvSpPr>
        <xdr:cNvPr id="2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A626695-789C-4C5A-8672-FF03AF570234}"/>
            </a:ext>
          </a:extLst>
        </xdr:cNvPr>
        <xdr:cNvSpPr>
          <a:spLocks noChangeArrowheads="1"/>
        </xdr:cNvSpPr>
      </xdr:nvSpPr>
      <xdr:spPr bwMode="auto">
        <a:xfrm>
          <a:off x="9823367449" y="1238250"/>
          <a:ext cx="1012826" cy="560389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47625</xdr:colOff>
      <xdr:row>3</xdr:row>
      <xdr:rowOff>95250</xdr:rowOff>
    </xdr:from>
    <xdr:to>
      <xdr:col>13</xdr:col>
      <xdr:colOff>460376</xdr:colOff>
      <xdr:row>4</xdr:row>
      <xdr:rowOff>198439</xdr:rowOff>
    </xdr:to>
    <xdr:sp macro="" textlink="">
      <xdr:nvSpPr>
        <xdr:cNvPr id="2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3807E79-C546-4D66-91FF-96F1AD5C023B}"/>
            </a:ext>
          </a:extLst>
        </xdr:cNvPr>
        <xdr:cNvSpPr>
          <a:spLocks noChangeArrowheads="1"/>
        </xdr:cNvSpPr>
      </xdr:nvSpPr>
      <xdr:spPr bwMode="auto">
        <a:xfrm>
          <a:off x="9820367074" y="1238250"/>
          <a:ext cx="1012826" cy="560389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1401/&#1587;&#1606;&#1575;&#1605;&#1575;1401/hazin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صفحه اصلی"/>
      <sheetName val="1"/>
      <sheetName val="2استانی"/>
      <sheetName val="3استانی"/>
      <sheetName val="4استانی "/>
      <sheetName val="5 استانی"/>
      <sheetName val="4ابلاغی"/>
      <sheetName val="5 ابلاغی"/>
      <sheetName val=" 8"/>
      <sheetName val="9"/>
      <sheetName val="9 124101"/>
      <sheetName val="9 124107"/>
      <sheetName val="الف 10"/>
      <sheetName val="الف 10 124101"/>
      <sheetName val="الف 10 124107"/>
      <sheetName val="الف 10 124128 "/>
      <sheetName val="الف 10 124120"/>
      <sheetName val="ب 10"/>
      <sheetName val="پ 10"/>
      <sheetName val="11"/>
      <sheetName val="12"/>
      <sheetName val="13"/>
      <sheetName val="14 استانی"/>
      <sheetName val="15استانی"/>
      <sheetName val="14 ابلاغی"/>
      <sheetName val="15ابلاغی"/>
      <sheetName val="7"/>
      <sheetName val="101"/>
    </sheetNames>
    <sheetDataSet>
      <sheetData sheetId="0">
        <row r="11">
          <cell r="C11"/>
        </row>
      </sheetData>
      <sheetData sheetId="1"/>
      <sheetData sheetId="2"/>
      <sheetData sheetId="3"/>
      <sheetData sheetId="4"/>
      <sheetData sheetId="5"/>
      <sheetData sheetId="6">
        <row r="123">
          <cell r="E123"/>
        </row>
        <row r="143">
          <cell r="E143"/>
        </row>
        <row r="163">
          <cell r="E163"/>
        </row>
        <row r="183">
          <cell r="E183"/>
        </row>
      </sheetData>
      <sheetData sheetId="7">
        <row r="13">
          <cell r="F13">
            <v>0</v>
          </cell>
          <cell r="G13">
            <v>0</v>
          </cell>
          <cell r="H13">
            <v>0</v>
          </cell>
        </row>
        <row r="30">
          <cell r="G30">
            <v>0</v>
          </cell>
          <cell r="H30">
            <v>0</v>
          </cell>
        </row>
        <row r="47">
          <cell r="F47">
            <v>0</v>
          </cell>
          <cell r="G47">
            <v>0</v>
          </cell>
          <cell r="H47">
            <v>0</v>
          </cell>
        </row>
        <row r="64">
          <cell r="F64">
            <v>0</v>
          </cell>
          <cell r="G64">
            <v>0</v>
          </cell>
          <cell r="H64">
            <v>0</v>
          </cell>
        </row>
        <row r="81">
          <cell r="F81">
            <v>0</v>
          </cell>
          <cell r="G81">
            <v>0</v>
          </cell>
          <cell r="H81">
            <v>0</v>
          </cell>
        </row>
        <row r="98">
          <cell r="F98">
            <v>0</v>
          </cell>
          <cell r="G98">
            <v>0</v>
          </cell>
          <cell r="H98">
            <v>0</v>
          </cell>
        </row>
        <row r="132">
          <cell r="C132">
            <v>0</v>
          </cell>
          <cell r="D132">
            <v>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L132">
            <v>0</v>
          </cell>
        </row>
        <row r="149"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L149">
            <v>0</v>
          </cell>
        </row>
        <row r="166">
          <cell r="C166">
            <v>0</v>
          </cell>
          <cell r="D166">
            <v>0</v>
          </cell>
          <cell r="E166">
            <v>0</v>
          </cell>
          <cell r="F166">
            <v>0</v>
          </cell>
          <cell r="G166">
            <v>0</v>
          </cell>
          <cell r="H166">
            <v>0</v>
          </cell>
          <cell r="L166">
            <v>0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F2EB5C-2C32-4AA3-B732-6D5988A5F3D9}">
  <sheetPr>
    <tabColor rgb="FF7030A0"/>
  </sheetPr>
  <dimension ref="A1:Y16"/>
  <sheetViews>
    <sheetView showGridLines="0" rightToLeft="1" tabSelected="1" view="pageBreakPreview" topLeftCell="ES1" zoomScale="80" zoomScaleNormal="100" zoomScaleSheetLayoutView="80" workbookViewId="0">
      <selection activeCell="GC8" sqref="GC8"/>
    </sheetView>
  </sheetViews>
  <sheetFormatPr defaultColWidth="9" defaultRowHeight="15" x14ac:dyDescent="0.25"/>
  <cols>
    <col min="1" max="1" width="6.85546875" style="18" customWidth="1"/>
    <col min="2" max="2" width="48.140625" style="18" customWidth="1"/>
    <col min="3" max="9" width="15.85546875" style="18" customWidth="1"/>
    <col min="10" max="10" width="3.42578125" style="18" customWidth="1"/>
    <col min="11" max="16384" width="9" style="18"/>
  </cols>
  <sheetData>
    <row r="1" spans="1:25" s="1" customFormat="1" ht="37.5" customHeight="1" x14ac:dyDescent="0.25">
      <c r="A1" s="38" t="s">
        <v>33</v>
      </c>
      <c r="B1" s="38"/>
      <c r="C1" s="38"/>
      <c r="D1" s="38"/>
      <c r="E1" s="38"/>
      <c r="F1" s="38"/>
      <c r="G1" s="38"/>
      <c r="H1" s="38"/>
      <c r="I1" s="38"/>
    </row>
    <row r="2" spans="1:25" s="3" customFormat="1" ht="26.25" customHeight="1" x14ac:dyDescent="0.25">
      <c r="A2" s="39" t="s">
        <v>31</v>
      </c>
      <c r="B2" s="39"/>
      <c r="C2" s="40"/>
      <c r="D2" s="40"/>
      <c r="E2" s="2"/>
      <c r="F2" s="2"/>
      <c r="G2" s="2"/>
      <c r="H2" s="2"/>
      <c r="I2" s="2"/>
    </row>
    <row r="3" spans="1:25" s="3" customFormat="1" ht="26.25" customHeight="1" thickBot="1" x14ac:dyDescent="0.3">
      <c r="A3" s="41" t="s">
        <v>30</v>
      </c>
      <c r="B3" s="41"/>
      <c r="C3" s="4"/>
      <c r="D3" s="5" t="s">
        <v>0</v>
      </c>
      <c r="E3" s="6">
        <v>1403</v>
      </c>
      <c r="F3" s="7"/>
      <c r="G3" s="8"/>
      <c r="H3" s="8"/>
      <c r="I3" s="8"/>
    </row>
    <row r="4" spans="1:25" s="9" customFormat="1" ht="36" customHeight="1" thickTop="1" thickBot="1" x14ac:dyDescent="0.3">
      <c r="A4" s="42" t="s">
        <v>1</v>
      </c>
      <c r="B4" s="43"/>
      <c r="C4" s="46" t="s">
        <v>25</v>
      </c>
      <c r="D4" s="46" t="s">
        <v>26</v>
      </c>
      <c r="E4" s="48" t="s">
        <v>5</v>
      </c>
      <c r="F4" s="49"/>
      <c r="G4" s="50"/>
      <c r="H4" s="51" t="s">
        <v>27</v>
      </c>
      <c r="I4" s="52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</row>
    <row r="5" spans="1:25" s="9" customFormat="1" ht="36" customHeight="1" thickBot="1" x14ac:dyDescent="0.3">
      <c r="A5" s="44"/>
      <c r="B5" s="45"/>
      <c r="C5" s="47"/>
      <c r="D5" s="47"/>
      <c r="E5" s="11" t="s">
        <v>7</v>
      </c>
      <c r="F5" s="11" t="s">
        <v>8</v>
      </c>
      <c r="G5" s="11" t="s">
        <v>9</v>
      </c>
      <c r="H5" s="11" t="s">
        <v>10</v>
      </c>
      <c r="I5" s="11" t="s">
        <v>11</v>
      </c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</row>
    <row r="6" spans="1:25" ht="24" customHeight="1" x14ac:dyDescent="0.25">
      <c r="A6" s="12" t="s">
        <v>12</v>
      </c>
      <c r="B6" s="13" t="s">
        <v>28</v>
      </c>
      <c r="C6" s="14">
        <v>45437923584</v>
      </c>
      <c r="D6" s="14">
        <v>27437923584</v>
      </c>
      <c r="E6" s="14"/>
      <c r="F6" s="14">
        <f>'[1]5 ابلاغی'!G47</f>
        <v>0</v>
      </c>
      <c r="G6" s="14">
        <f>'[1]5 ابلاغی'!H47</f>
        <v>0</v>
      </c>
      <c r="H6" s="14"/>
      <c r="I6" s="15">
        <f t="shared" ref="I6" si="0">C6-D6-E6</f>
        <v>18000000000</v>
      </c>
      <c r="J6" s="16"/>
      <c r="K6" s="54"/>
      <c r="L6" s="54"/>
      <c r="M6" s="54"/>
      <c r="N6" s="54"/>
      <c r="O6" s="54"/>
      <c r="P6" s="54"/>
      <c r="Q6" s="54"/>
      <c r="R6" s="54"/>
      <c r="S6" s="54"/>
      <c r="T6" s="54"/>
    </row>
    <row r="7" spans="1:25" ht="24" customHeight="1" x14ac:dyDescent="0.25">
      <c r="A7" s="12" t="s">
        <v>12</v>
      </c>
      <c r="B7" s="13" t="s">
        <v>40</v>
      </c>
      <c r="C7" s="14">
        <v>1698171747</v>
      </c>
      <c r="D7" s="14">
        <v>1698171747</v>
      </c>
      <c r="E7" s="14"/>
      <c r="F7" s="14">
        <f>'[1]5 ابلاغی'!G132</f>
        <v>0</v>
      </c>
      <c r="G7" s="14">
        <f>'[1]5 ابلاغی'!H132</f>
        <v>0</v>
      </c>
      <c r="H7" s="14"/>
      <c r="I7" s="14">
        <f>'[1]5 ابلاغی'!L132</f>
        <v>0</v>
      </c>
      <c r="J7" s="16"/>
      <c r="K7" s="37"/>
      <c r="L7" s="37"/>
      <c r="M7" s="37"/>
      <c r="N7" s="37"/>
      <c r="O7" s="37"/>
      <c r="P7" s="37"/>
      <c r="Q7" s="37"/>
      <c r="R7" s="37"/>
      <c r="S7" s="37"/>
      <c r="T7" s="37"/>
    </row>
    <row r="8" spans="1:25" ht="24" customHeight="1" x14ac:dyDescent="0.35">
      <c r="A8" s="12" t="s">
        <v>12</v>
      </c>
      <c r="B8" s="13" t="s">
        <v>50</v>
      </c>
      <c r="C8" s="14"/>
      <c r="D8" s="14"/>
      <c r="E8" s="14"/>
      <c r="F8" s="14">
        <f>'[1]5 ابلاغی'!G149</f>
        <v>0</v>
      </c>
      <c r="G8" s="14">
        <f>'[1]5 ابلاغی'!H149</f>
        <v>0</v>
      </c>
      <c r="H8" s="14"/>
      <c r="I8" s="14">
        <f>'[1]5 ابلاغی'!L149</f>
        <v>0</v>
      </c>
      <c r="J8" s="16"/>
      <c r="K8" s="19"/>
      <c r="L8" s="19"/>
      <c r="M8" s="19"/>
      <c r="N8" s="19"/>
      <c r="O8" s="19"/>
      <c r="P8" s="19"/>
      <c r="Q8" s="19"/>
      <c r="R8" s="19"/>
      <c r="S8" s="19"/>
      <c r="T8" s="17"/>
    </row>
    <row r="9" spans="1:25" ht="24" customHeight="1" x14ac:dyDescent="0.35">
      <c r="A9" s="12" t="s">
        <v>12</v>
      </c>
      <c r="B9" s="13"/>
      <c r="C9" s="14">
        <f>'[1]5 ابلاغی'!D166</f>
        <v>0</v>
      </c>
      <c r="D9" s="14">
        <f>'[1]5 ابلاغی'!E166</f>
        <v>0</v>
      </c>
      <c r="E9" s="14">
        <f>'[1]5 ابلاغی'!F166</f>
        <v>0</v>
      </c>
      <c r="F9" s="14">
        <f>'[1]5 ابلاغی'!G166</f>
        <v>0</v>
      </c>
      <c r="G9" s="14">
        <f>'[1]5 ابلاغی'!H166</f>
        <v>0</v>
      </c>
      <c r="H9" s="14"/>
      <c r="I9" s="14">
        <f>'[1]5 ابلاغی'!L166</f>
        <v>0</v>
      </c>
      <c r="J9" s="16"/>
      <c r="K9" s="19"/>
      <c r="L9" s="19"/>
      <c r="M9" s="19"/>
      <c r="N9" s="19"/>
      <c r="O9" s="19"/>
      <c r="P9" s="19"/>
      <c r="Q9" s="19"/>
      <c r="R9" s="19"/>
      <c r="S9" s="19"/>
      <c r="T9" s="17"/>
    </row>
    <row r="10" spans="1:25" ht="24" customHeight="1" x14ac:dyDescent="0.35">
      <c r="A10" s="12" t="s">
        <v>12</v>
      </c>
      <c r="B10" s="13"/>
      <c r="C10" s="14">
        <f>'[1]5 ابلاغی'!D183</f>
        <v>0</v>
      </c>
      <c r="D10" s="14">
        <f>'[1]5 ابلاغی'!E183</f>
        <v>0</v>
      </c>
      <c r="E10" s="14">
        <f>'[1]5 ابلاغی'!F183</f>
        <v>0</v>
      </c>
      <c r="F10" s="14">
        <f>'[1]5 ابلاغی'!G183</f>
        <v>0</v>
      </c>
      <c r="G10" s="14">
        <f>'[1]5 ابلاغی'!H183</f>
        <v>0</v>
      </c>
      <c r="H10" s="14"/>
      <c r="I10" s="14">
        <f>'[1]5 ابلاغی'!L183</f>
        <v>0</v>
      </c>
      <c r="J10" s="16"/>
      <c r="K10" s="37"/>
      <c r="L10" s="37"/>
      <c r="M10" s="37"/>
      <c r="N10" s="37"/>
      <c r="O10" s="37"/>
      <c r="P10" s="37"/>
      <c r="Q10" s="37"/>
      <c r="R10" s="17"/>
      <c r="S10" s="17"/>
      <c r="T10" s="17"/>
    </row>
    <row r="11" spans="1:25" ht="31.5" customHeight="1" thickBot="1" x14ac:dyDescent="0.3">
      <c r="A11" s="60" t="s">
        <v>13</v>
      </c>
      <c r="B11" s="61"/>
      <c r="C11" s="14">
        <f>SUM(C6:C10)</f>
        <v>47136095331</v>
      </c>
      <c r="D11" s="14">
        <f>SUM(D6:D10)</f>
        <v>29136095331</v>
      </c>
      <c r="E11" s="14">
        <f>SUM(E6:E10)</f>
        <v>0</v>
      </c>
      <c r="F11" s="14">
        <f>SUM(F6:F10)</f>
        <v>0</v>
      </c>
      <c r="G11" s="14">
        <f>SUM(G6:G10)</f>
        <v>0</v>
      </c>
      <c r="H11" s="14"/>
      <c r="I11" s="14">
        <f>SUM(I6:I10)</f>
        <v>18000000000</v>
      </c>
      <c r="J11" s="16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20"/>
      <c r="V11" s="20"/>
      <c r="W11" s="20"/>
      <c r="X11" s="20"/>
      <c r="Y11" s="20"/>
    </row>
    <row r="12" spans="1:25" s="9" customFormat="1" ht="38.25" customHeight="1" thickTop="1" x14ac:dyDescent="0.25">
      <c r="A12" s="62" t="s">
        <v>41</v>
      </c>
      <c r="B12" s="62"/>
      <c r="C12" s="29" t="s">
        <v>15</v>
      </c>
      <c r="D12" s="21" t="s">
        <v>42</v>
      </c>
      <c r="E12" s="22"/>
      <c r="F12" s="63"/>
      <c r="G12" s="63"/>
      <c r="H12" s="30" t="s">
        <v>16</v>
      </c>
      <c r="I12" s="30" t="s">
        <v>43</v>
      </c>
    </row>
    <row r="13" spans="1:25" s="24" customFormat="1" ht="26.25" customHeight="1" thickBot="1" x14ac:dyDescent="0.3">
      <c r="A13" s="55" t="s">
        <v>17</v>
      </c>
      <c r="B13" s="55"/>
      <c r="C13" s="55"/>
      <c r="D13" s="55"/>
      <c r="E13" s="55"/>
      <c r="F13" s="55"/>
      <c r="G13" s="55"/>
      <c r="H13" s="55"/>
      <c r="I13" s="23"/>
    </row>
    <row r="14" spans="1:25" s="26" customFormat="1" ht="25.5" customHeight="1" thickTop="1" thickBot="1" x14ac:dyDescent="0.4">
      <c r="A14" s="56" t="s">
        <v>18</v>
      </c>
      <c r="B14" s="57"/>
      <c r="C14" s="57"/>
      <c r="D14" s="57"/>
      <c r="E14" s="57"/>
      <c r="F14" s="57"/>
      <c r="G14" s="57"/>
      <c r="H14" s="57"/>
      <c r="I14" s="57"/>
      <c r="J14" s="25"/>
    </row>
    <row r="15" spans="1:25" s="26" customFormat="1" ht="25.5" customHeight="1" thickBot="1" x14ac:dyDescent="0.4">
      <c r="A15" s="27" t="s">
        <v>19</v>
      </c>
      <c r="B15" s="58"/>
      <c r="C15" s="58"/>
      <c r="D15" s="58"/>
      <c r="E15" s="58"/>
      <c r="F15" s="58"/>
      <c r="G15" s="58"/>
      <c r="H15" s="58"/>
      <c r="I15" s="58"/>
      <c r="J15" s="25"/>
    </row>
    <row r="16" spans="1:25" s="28" customFormat="1" ht="36" thickTop="1" x14ac:dyDescent="1.05">
      <c r="A16" s="59" t="s">
        <v>20</v>
      </c>
      <c r="B16" s="59"/>
      <c r="C16" s="59"/>
      <c r="D16" s="59"/>
      <c r="E16" s="59"/>
      <c r="F16" s="59"/>
      <c r="G16" s="59"/>
      <c r="H16" s="59"/>
      <c r="I16" s="59"/>
    </row>
  </sheetData>
  <sheetProtection formatCells="0" formatColumns="0" formatRows="0" insertColumns="0" insertRows="0" insertHyperlinks="0" deleteColumns="0" deleteRows="0" sort="0" autoFilter="0" pivotTables="0"/>
  <mergeCells count="20">
    <mergeCell ref="A13:H13"/>
    <mergeCell ref="A14:I14"/>
    <mergeCell ref="B15:I15"/>
    <mergeCell ref="A16:I16"/>
    <mergeCell ref="K10:Q10"/>
    <mergeCell ref="A11:B11"/>
    <mergeCell ref="K11:T11"/>
    <mergeCell ref="A12:B12"/>
    <mergeCell ref="F12:G12"/>
    <mergeCell ref="K7:T7"/>
    <mergeCell ref="A1:I1"/>
    <mergeCell ref="A2:B2"/>
    <mergeCell ref="C2:D2"/>
    <mergeCell ref="A3:B3"/>
    <mergeCell ref="A4:B5"/>
    <mergeCell ref="C4:C5"/>
    <mergeCell ref="D4:D5"/>
    <mergeCell ref="E4:G4"/>
    <mergeCell ref="H4:I4"/>
    <mergeCell ref="K6:T6"/>
  </mergeCells>
  <printOptions horizontalCentered="1"/>
  <pageMargins left="0" right="0" top="0" bottom="0" header="0" footer="0"/>
  <pageSetup paperSize="9" scale="8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38EE7D-D275-40CB-95E9-7580F955F317}">
  <sheetPr>
    <tabColor rgb="FF7030A0"/>
  </sheetPr>
  <dimension ref="A1:Y20"/>
  <sheetViews>
    <sheetView showGridLines="0" rightToLeft="1" view="pageBreakPreview" zoomScale="80" zoomScaleNormal="100" zoomScaleSheetLayoutView="80" workbookViewId="0">
      <selection activeCell="E4" sqref="E4:G4"/>
    </sheetView>
  </sheetViews>
  <sheetFormatPr defaultColWidth="9" defaultRowHeight="15" x14ac:dyDescent="0.25"/>
  <cols>
    <col min="1" max="1" width="6.85546875" style="18" customWidth="1"/>
    <col min="2" max="2" width="51.5703125" style="18" customWidth="1"/>
    <col min="3" max="4" width="19.7109375" style="18" customWidth="1"/>
    <col min="5" max="7" width="12" style="18" customWidth="1"/>
    <col min="8" max="9" width="19.7109375" style="18" customWidth="1"/>
    <col min="10" max="10" width="3.42578125" style="18" customWidth="1"/>
    <col min="11" max="16384" width="9" style="18"/>
  </cols>
  <sheetData>
    <row r="1" spans="1:25" s="1" customFormat="1" ht="37.5" customHeight="1" x14ac:dyDescent="0.25">
      <c r="A1" s="38" t="s">
        <v>34</v>
      </c>
      <c r="B1" s="38"/>
      <c r="C1" s="38"/>
      <c r="D1" s="38"/>
      <c r="E1" s="38"/>
      <c r="F1" s="38"/>
      <c r="G1" s="38"/>
      <c r="H1" s="38"/>
      <c r="I1" s="38"/>
    </row>
    <row r="2" spans="1:25" s="3" customFormat="1" ht="26.25" customHeight="1" x14ac:dyDescent="0.25">
      <c r="A2" s="64" t="s">
        <v>31</v>
      </c>
      <c r="B2" s="64"/>
      <c r="C2" s="64"/>
      <c r="D2" s="64"/>
      <c r="E2" s="2"/>
      <c r="F2" s="2"/>
      <c r="G2" s="2"/>
      <c r="H2" s="2"/>
      <c r="I2" s="2"/>
    </row>
    <row r="3" spans="1:25" s="3" customFormat="1" ht="26.25" customHeight="1" thickBot="1" x14ac:dyDescent="0.3">
      <c r="A3" s="39" t="s">
        <v>30</v>
      </c>
      <c r="B3" s="39"/>
      <c r="C3" s="4"/>
      <c r="D3" s="5" t="s">
        <v>0</v>
      </c>
      <c r="E3" s="6">
        <v>1403</v>
      </c>
      <c r="F3" s="7"/>
      <c r="G3" s="8"/>
      <c r="H3" s="8"/>
      <c r="I3" s="8"/>
    </row>
    <row r="4" spans="1:25" s="9" customFormat="1" ht="36" customHeight="1" thickTop="1" thickBot="1" x14ac:dyDescent="0.3">
      <c r="A4" s="42" t="s">
        <v>1</v>
      </c>
      <c r="B4" s="43"/>
      <c r="C4" s="46" t="s">
        <v>25</v>
      </c>
      <c r="D4" s="46" t="s">
        <v>26</v>
      </c>
      <c r="E4" s="48" t="s">
        <v>5</v>
      </c>
      <c r="F4" s="49"/>
      <c r="G4" s="50"/>
      <c r="H4" s="51" t="s">
        <v>27</v>
      </c>
      <c r="I4" s="52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</row>
    <row r="5" spans="1:25" s="9" customFormat="1" ht="36" customHeight="1" thickBot="1" x14ac:dyDescent="0.3">
      <c r="A5" s="44"/>
      <c r="B5" s="45"/>
      <c r="C5" s="47"/>
      <c r="D5" s="47"/>
      <c r="E5" s="11" t="s">
        <v>7</v>
      </c>
      <c r="F5" s="11" t="s">
        <v>8</v>
      </c>
      <c r="G5" s="11" t="s">
        <v>9</v>
      </c>
      <c r="H5" s="11" t="s">
        <v>10</v>
      </c>
      <c r="I5" s="11" t="s">
        <v>11</v>
      </c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</row>
    <row r="6" spans="1:25" ht="24" customHeight="1" x14ac:dyDescent="0.6">
      <c r="A6" s="12" t="s">
        <v>12</v>
      </c>
      <c r="B6" s="13" t="s">
        <v>29</v>
      </c>
      <c r="C6" s="14">
        <v>839185137</v>
      </c>
      <c r="D6" s="14">
        <v>839185137</v>
      </c>
      <c r="E6" s="14"/>
      <c r="F6" s="14">
        <f>'[1]5 ابلاغی'!G13</f>
        <v>0</v>
      </c>
      <c r="G6" s="14">
        <f>'[1]5 ابلاغی'!H13</f>
        <v>0</v>
      </c>
      <c r="H6" s="14"/>
      <c r="I6" s="15">
        <f>C6-D6-E6</f>
        <v>0</v>
      </c>
      <c r="J6" s="16"/>
      <c r="K6" s="53"/>
      <c r="L6" s="53"/>
      <c r="M6" s="53"/>
      <c r="N6" s="53"/>
      <c r="O6" s="53"/>
      <c r="P6" s="53"/>
      <c r="Q6" s="53"/>
      <c r="R6" s="53"/>
      <c r="S6" s="17"/>
      <c r="T6" s="17"/>
    </row>
    <row r="7" spans="1:25" ht="24" customHeight="1" x14ac:dyDescent="0.25">
      <c r="A7" s="12" t="s">
        <v>12</v>
      </c>
      <c r="B7" s="13" t="s">
        <v>21</v>
      </c>
      <c r="C7" s="14">
        <v>7147372710</v>
      </c>
      <c r="D7" s="14">
        <v>7147372710</v>
      </c>
      <c r="E7" s="14"/>
      <c r="F7" s="14"/>
      <c r="G7" s="14">
        <f>'[1]5 ابلاغی'!H30</f>
        <v>0</v>
      </c>
      <c r="H7" s="14"/>
      <c r="I7" s="15">
        <f t="shared" ref="I7:I13" si="0">C7-D7</f>
        <v>0</v>
      </c>
      <c r="J7" s="16"/>
      <c r="K7" s="37"/>
      <c r="L7" s="37"/>
      <c r="M7" s="37"/>
      <c r="N7" s="37"/>
      <c r="O7" s="37"/>
      <c r="P7" s="37"/>
      <c r="Q7" s="37"/>
      <c r="R7" s="37"/>
      <c r="S7" s="37"/>
      <c r="T7" s="37"/>
    </row>
    <row r="8" spans="1:25" ht="24" customHeight="1" x14ac:dyDescent="0.25">
      <c r="A8" s="12" t="s">
        <v>12</v>
      </c>
      <c r="B8" s="13" t="s">
        <v>47</v>
      </c>
      <c r="C8" s="14">
        <v>66255000000</v>
      </c>
      <c r="D8" s="14">
        <v>52276738683</v>
      </c>
      <c r="E8" s="14">
        <f>'[1]5 ابلاغی'!F47</f>
        <v>0</v>
      </c>
      <c r="F8" s="14">
        <f>'[1]5 ابلاغی'!G47</f>
        <v>0</v>
      </c>
      <c r="G8" s="14">
        <f>'[1]5 ابلاغی'!H47</f>
        <v>0</v>
      </c>
      <c r="H8" s="14"/>
      <c r="I8" s="15">
        <f t="shared" si="0"/>
        <v>13978261317</v>
      </c>
      <c r="J8" s="16"/>
      <c r="K8" s="54"/>
      <c r="L8" s="54"/>
      <c r="M8" s="54"/>
      <c r="N8" s="54"/>
      <c r="O8" s="54"/>
      <c r="P8" s="54"/>
      <c r="Q8" s="54"/>
      <c r="R8" s="54"/>
      <c r="S8" s="54"/>
      <c r="T8" s="54"/>
    </row>
    <row r="9" spans="1:25" ht="24" customHeight="1" x14ac:dyDescent="0.25">
      <c r="A9" s="12" t="s">
        <v>12</v>
      </c>
      <c r="B9" s="13" t="s">
        <v>22</v>
      </c>
      <c r="C9" s="14">
        <v>83000000</v>
      </c>
      <c r="D9" s="14">
        <v>83000000</v>
      </c>
      <c r="E9" s="14">
        <f>'[1]5 ابلاغی'!F81</f>
        <v>0</v>
      </c>
      <c r="F9" s="14">
        <f>'[1]5 ابلاغی'!G81</f>
        <v>0</v>
      </c>
      <c r="G9" s="14">
        <f>'[1]5 ابلاغی'!H81</f>
        <v>0</v>
      </c>
      <c r="H9" s="14"/>
      <c r="I9" s="15">
        <f t="shared" si="0"/>
        <v>0</v>
      </c>
      <c r="J9" s="16"/>
      <c r="K9" s="37"/>
      <c r="L9" s="37"/>
      <c r="M9" s="37"/>
      <c r="N9" s="37"/>
      <c r="O9" s="37"/>
      <c r="P9" s="37"/>
      <c r="Q9" s="37"/>
      <c r="R9" s="37"/>
      <c r="S9" s="37"/>
      <c r="T9" s="37"/>
    </row>
    <row r="10" spans="1:25" ht="24" customHeight="1" x14ac:dyDescent="0.25">
      <c r="A10" s="12" t="s">
        <v>12</v>
      </c>
      <c r="B10" s="13" t="s">
        <v>48</v>
      </c>
      <c r="C10" s="14">
        <v>31538096023</v>
      </c>
      <c r="D10" s="14">
        <v>31538096023</v>
      </c>
      <c r="E10" s="14">
        <f>'[1]5 ابلاغی'!F98</f>
        <v>0</v>
      </c>
      <c r="F10" s="14">
        <f>'[1]5 ابلاغی'!G98</f>
        <v>0</v>
      </c>
      <c r="G10" s="14">
        <f>'[1]5 ابلاغی'!H98</f>
        <v>0</v>
      </c>
      <c r="H10" s="14"/>
      <c r="I10" s="15">
        <f t="shared" si="0"/>
        <v>0</v>
      </c>
      <c r="J10" s="16"/>
      <c r="K10" s="37"/>
      <c r="L10" s="37"/>
      <c r="M10" s="37"/>
      <c r="N10" s="37"/>
      <c r="O10" s="37"/>
      <c r="P10" s="37"/>
      <c r="Q10" s="37"/>
      <c r="R10" s="37"/>
      <c r="S10" s="37"/>
      <c r="T10" s="37"/>
    </row>
    <row r="11" spans="1:25" ht="24" customHeight="1" x14ac:dyDescent="0.25">
      <c r="A11" s="12" t="s">
        <v>12</v>
      </c>
      <c r="B11" s="13" t="s">
        <v>35</v>
      </c>
      <c r="C11" s="14">
        <v>2080656500</v>
      </c>
      <c r="D11" s="14">
        <v>2080656500</v>
      </c>
      <c r="E11" s="14">
        <f>'[1]5 ابلاغی'!F132</f>
        <v>0</v>
      </c>
      <c r="F11" s="14">
        <f>'[1]5 ابلاغی'!G132</f>
        <v>0</v>
      </c>
      <c r="G11" s="14">
        <f>'[1]5 ابلاغی'!H132</f>
        <v>0</v>
      </c>
      <c r="H11" s="14"/>
      <c r="I11" s="15">
        <f t="shared" si="0"/>
        <v>0</v>
      </c>
      <c r="J11" s="16"/>
      <c r="K11" s="37"/>
      <c r="L11" s="37"/>
      <c r="M11" s="37"/>
      <c r="N11" s="37"/>
      <c r="O11" s="37"/>
      <c r="P11" s="37"/>
      <c r="Q11" s="37"/>
      <c r="R11" s="37"/>
      <c r="S11" s="37"/>
      <c r="T11" s="37"/>
    </row>
    <row r="12" spans="1:25" ht="24" customHeight="1" x14ac:dyDescent="0.35">
      <c r="A12" s="12" t="s">
        <v>12</v>
      </c>
      <c r="B12" s="13" t="s">
        <v>49</v>
      </c>
      <c r="C12" s="14">
        <v>416690800</v>
      </c>
      <c r="D12" s="14"/>
      <c r="E12" s="14">
        <f>'[1]5 ابلاغی'!F149</f>
        <v>0</v>
      </c>
      <c r="F12" s="14">
        <f>'[1]5 ابلاغی'!G149</f>
        <v>0</v>
      </c>
      <c r="G12" s="14">
        <f>'[1]5 ابلاغی'!H149</f>
        <v>0</v>
      </c>
      <c r="H12" s="14"/>
      <c r="I12" s="15">
        <f t="shared" si="0"/>
        <v>416690800</v>
      </c>
      <c r="J12" s="16"/>
      <c r="K12" s="19"/>
      <c r="L12" s="19"/>
      <c r="M12" s="19"/>
      <c r="N12" s="19"/>
      <c r="O12" s="19"/>
      <c r="P12" s="19"/>
      <c r="Q12" s="19"/>
      <c r="R12" s="36">
        <v>416690800</v>
      </c>
      <c r="S12" s="19"/>
      <c r="T12" s="17">
        <v>13978261317</v>
      </c>
    </row>
    <row r="13" spans="1:25" ht="24" customHeight="1" x14ac:dyDescent="0.35">
      <c r="A13" s="12" t="s">
        <v>12</v>
      </c>
      <c r="B13" s="13">
        <f>'[1]4ابلاغی'!E163</f>
        <v>0</v>
      </c>
      <c r="C13" s="14">
        <f>'[1]5 ابلاغی'!D166</f>
        <v>0</v>
      </c>
      <c r="D13" s="14">
        <f>'[1]5 ابلاغی'!E166</f>
        <v>0</v>
      </c>
      <c r="E13" s="14">
        <f>'[1]5 ابلاغی'!F166</f>
        <v>0</v>
      </c>
      <c r="F13" s="14">
        <f>'[1]5 ابلاغی'!G166</f>
        <v>0</v>
      </c>
      <c r="G13" s="14">
        <f>'[1]5 ابلاغی'!H166</f>
        <v>0</v>
      </c>
      <c r="H13" s="14"/>
      <c r="I13" s="15">
        <f t="shared" si="0"/>
        <v>0</v>
      </c>
      <c r="J13" s="16"/>
      <c r="K13" s="19"/>
      <c r="L13" s="19"/>
      <c r="M13" s="19"/>
      <c r="N13" s="19"/>
      <c r="O13" s="19"/>
      <c r="P13" s="19"/>
      <c r="Q13" s="19"/>
      <c r="R13" s="67">
        <f>C12-R12</f>
        <v>0</v>
      </c>
      <c r="S13" s="19"/>
      <c r="T13" s="17"/>
    </row>
    <row r="14" spans="1:25" ht="24" customHeight="1" x14ac:dyDescent="0.35">
      <c r="A14" s="12" t="s">
        <v>12</v>
      </c>
      <c r="B14" s="13">
        <f>'[1]4ابلاغی'!E183</f>
        <v>0</v>
      </c>
      <c r="C14" s="14">
        <f>'[1]5 ابلاغی'!D183</f>
        <v>0</v>
      </c>
      <c r="D14" s="14">
        <f>'[1]5 ابلاغی'!E183</f>
        <v>0</v>
      </c>
      <c r="E14" s="14">
        <f>'[1]5 ابلاغی'!F183</f>
        <v>0</v>
      </c>
      <c r="F14" s="14">
        <f>'[1]5 ابلاغی'!G183</f>
        <v>0</v>
      </c>
      <c r="G14" s="14">
        <f>'[1]5 ابلاغی'!H183</f>
        <v>0</v>
      </c>
      <c r="H14" s="14"/>
      <c r="I14" s="14">
        <f>'[1]5 ابلاغی'!L183</f>
        <v>0</v>
      </c>
      <c r="J14" s="16"/>
      <c r="K14" s="37"/>
      <c r="L14" s="37"/>
      <c r="M14" s="37"/>
      <c r="N14" s="37"/>
      <c r="O14" s="37"/>
      <c r="P14" s="37"/>
      <c r="Q14" s="37"/>
      <c r="R14" s="17"/>
      <c r="S14" s="17"/>
      <c r="T14" s="66">
        <f>C8-T12</f>
        <v>52276738683</v>
      </c>
    </row>
    <row r="15" spans="1:25" ht="31.5" customHeight="1" thickBot="1" x14ac:dyDescent="0.3">
      <c r="A15" s="60" t="s">
        <v>13</v>
      </c>
      <c r="B15" s="61"/>
      <c r="C15" s="14">
        <f>SUM(C6:C14)</f>
        <v>108360001170</v>
      </c>
      <c r="D15" s="14">
        <f t="shared" ref="D15:H15" si="1">SUM(D6:D14)</f>
        <v>93965049053</v>
      </c>
      <c r="E15" s="14">
        <f t="shared" si="1"/>
        <v>0</v>
      </c>
      <c r="F15" s="14">
        <f t="shared" si="1"/>
        <v>0</v>
      </c>
      <c r="G15" s="14">
        <f t="shared" si="1"/>
        <v>0</v>
      </c>
      <c r="H15" s="14">
        <f t="shared" si="1"/>
        <v>0</v>
      </c>
      <c r="I15" s="14">
        <f>SUM(I6:I14)</f>
        <v>14394952117</v>
      </c>
      <c r="J15" s="16"/>
      <c r="K15" s="37"/>
      <c r="L15" s="37"/>
      <c r="M15" s="37"/>
      <c r="N15" s="37"/>
      <c r="O15" s="37"/>
      <c r="P15" s="37"/>
      <c r="Q15" s="37"/>
      <c r="R15" s="37"/>
      <c r="S15" s="37"/>
      <c r="T15" s="37"/>
      <c r="U15" s="20"/>
      <c r="V15" s="20"/>
      <c r="W15" s="20"/>
      <c r="X15" s="20"/>
      <c r="Y15" s="20"/>
    </row>
    <row r="16" spans="1:25" s="9" customFormat="1" ht="38.25" customHeight="1" thickTop="1" x14ac:dyDescent="0.25">
      <c r="A16" s="62" t="s">
        <v>41</v>
      </c>
      <c r="B16" s="62"/>
      <c r="C16" s="22" t="s">
        <v>15</v>
      </c>
      <c r="D16" s="22" t="s">
        <v>42</v>
      </c>
      <c r="E16" s="22"/>
      <c r="F16" s="63"/>
      <c r="G16" s="63"/>
      <c r="H16" s="30" t="s">
        <v>16</v>
      </c>
      <c r="I16" s="30" t="s">
        <v>43</v>
      </c>
    </row>
    <row r="17" spans="1:10" s="24" customFormat="1" ht="26.25" customHeight="1" thickBot="1" x14ac:dyDescent="0.3">
      <c r="A17" s="55" t="s">
        <v>17</v>
      </c>
      <c r="B17" s="55"/>
      <c r="C17" s="55"/>
      <c r="D17" s="55"/>
      <c r="E17" s="55"/>
      <c r="F17" s="55"/>
      <c r="G17" s="55"/>
      <c r="H17" s="55"/>
      <c r="I17" s="23"/>
    </row>
    <row r="18" spans="1:10" s="26" customFormat="1" ht="25.5" customHeight="1" thickTop="1" thickBot="1" x14ac:dyDescent="0.4">
      <c r="A18" s="56" t="s">
        <v>18</v>
      </c>
      <c r="B18" s="57"/>
      <c r="C18" s="57"/>
      <c r="D18" s="57"/>
      <c r="E18" s="57"/>
      <c r="F18" s="57"/>
      <c r="G18" s="57"/>
      <c r="H18" s="57"/>
      <c r="I18" s="57"/>
      <c r="J18" s="25"/>
    </row>
    <row r="19" spans="1:10" s="26" customFormat="1" ht="25.5" customHeight="1" thickBot="1" x14ac:dyDescent="0.4">
      <c r="A19" s="27" t="s">
        <v>19</v>
      </c>
      <c r="B19" s="58"/>
      <c r="C19" s="58"/>
      <c r="D19" s="58"/>
      <c r="E19" s="58"/>
      <c r="F19" s="58"/>
      <c r="G19" s="58"/>
      <c r="H19" s="58"/>
      <c r="I19" s="58"/>
      <c r="J19" s="25"/>
    </row>
    <row r="20" spans="1:10" s="28" customFormat="1" ht="36" thickTop="1" x14ac:dyDescent="1.05">
      <c r="A20" s="59" t="s">
        <v>20</v>
      </c>
      <c r="B20" s="59"/>
      <c r="C20" s="59"/>
      <c r="D20" s="59"/>
      <c r="E20" s="59"/>
      <c r="F20" s="59"/>
      <c r="G20" s="59"/>
      <c r="H20" s="59"/>
      <c r="I20" s="59"/>
    </row>
  </sheetData>
  <sheetProtection formatCells="0" formatColumns="0" formatRows="0" insertColumns="0" insertRows="0" insertHyperlinks="0" deleteColumns="0" deleteRows="0" sort="0" autoFilter="0" pivotTables="0"/>
  <mergeCells count="23">
    <mergeCell ref="A17:H17"/>
    <mergeCell ref="A18:I18"/>
    <mergeCell ref="B19:I19"/>
    <mergeCell ref="A20:I20"/>
    <mergeCell ref="A2:D2"/>
    <mergeCell ref="K11:T11"/>
    <mergeCell ref="K14:Q14"/>
    <mergeCell ref="A15:B15"/>
    <mergeCell ref="K15:T15"/>
    <mergeCell ref="A16:B16"/>
    <mergeCell ref="F16:G16"/>
    <mergeCell ref="K6:R6"/>
    <mergeCell ref="K7:T7"/>
    <mergeCell ref="K8:T8"/>
    <mergeCell ref="K9:T9"/>
    <mergeCell ref="K10:T10"/>
    <mergeCell ref="A1:I1"/>
    <mergeCell ref="A3:B3"/>
    <mergeCell ref="A4:B5"/>
    <mergeCell ref="C4:C5"/>
    <mergeCell ref="D4:D5"/>
    <mergeCell ref="E4:G4"/>
    <mergeCell ref="H4:I4"/>
  </mergeCells>
  <printOptions horizontalCentered="1"/>
  <pageMargins left="0" right="0" top="0" bottom="0" header="0" footer="0"/>
  <pageSetup paperSize="9" scale="80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FD993E-480E-46C8-81F5-860777CAE2C7}">
  <sheetPr>
    <tabColor rgb="FF7030A0"/>
  </sheetPr>
  <dimension ref="A1:Y24"/>
  <sheetViews>
    <sheetView showGridLines="0" rightToLeft="1" view="pageBreakPreview" zoomScale="80" zoomScaleNormal="100" zoomScaleSheetLayoutView="80" workbookViewId="0">
      <selection activeCell="D9" sqref="D9"/>
    </sheetView>
  </sheetViews>
  <sheetFormatPr defaultColWidth="9" defaultRowHeight="15" x14ac:dyDescent="0.25"/>
  <cols>
    <col min="1" max="1" width="58.42578125" style="18" customWidth="1"/>
    <col min="2" max="9" width="14.140625" style="18" customWidth="1"/>
    <col min="10" max="10" width="3.42578125" style="18" customWidth="1"/>
    <col min="11" max="16384" width="9" style="18"/>
  </cols>
  <sheetData>
    <row r="1" spans="1:25" s="1" customFormat="1" ht="37.5" customHeight="1" x14ac:dyDescent="0.25">
      <c r="A1" s="38" t="s">
        <v>34</v>
      </c>
      <c r="B1" s="38"/>
      <c r="C1" s="38"/>
      <c r="D1" s="38"/>
      <c r="E1" s="38"/>
      <c r="F1" s="38"/>
      <c r="G1" s="38"/>
      <c r="H1" s="38"/>
      <c r="I1" s="38"/>
    </row>
    <row r="2" spans="1:25" s="3" customFormat="1" ht="31.5" customHeight="1" x14ac:dyDescent="0.25">
      <c r="A2" s="39" t="s">
        <v>31</v>
      </c>
      <c r="B2" s="39"/>
      <c r="C2" s="39"/>
      <c r="D2" s="2"/>
      <c r="E2" s="2"/>
      <c r="F2" s="2"/>
      <c r="G2" s="2"/>
      <c r="H2" s="2"/>
      <c r="I2" s="2"/>
    </row>
    <row r="3" spans="1:25" s="3" customFormat="1" ht="26.25" customHeight="1" thickBot="1" x14ac:dyDescent="0.3">
      <c r="A3" s="39" t="s">
        <v>46</v>
      </c>
      <c r="B3" s="39"/>
      <c r="C3" s="4"/>
      <c r="D3" s="5" t="s">
        <v>0</v>
      </c>
      <c r="E3" s="6">
        <v>1403</v>
      </c>
      <c r="F3" s="7"/>
      <c r="G3" s="8"/>
      <c r="H3" s="8"/>
      <c r="I3" s="8"/>
    </row>
    <row r="4" spans="1:25" s="9" customFormat="1" ht="36" customHeight="1" thickTop="1" thickBot="1" x14ac:dyDescent="0.3">
      <c r="A4" s="43"/>
      <c r="B4" s="46" t="s">
        <v>2</v>
      </c>
      <c r="C4" s="46" t="s">
        <v>3</v>
      </c>
      <c r="D4" s="46" t="s">
        <v>4</v>
      </c>
      <c r="E4" s="48" t="s">
        <v>5</v>
      </c>
      <c r="F4" s="49"/>
      <c r="G4" s="50"/>
      <c r="H4" s="51" t="s">
        <v>6</v>
      </c>
      <c r="I4" s="52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</row>
    <row r="5" spans="1:25" s="9" customFormat="1" ht="36" customHeight="1" thickBot="1" x14ac:dyDescent="0.3">
      <c r="A5" s="45"/>
      <c r="B5" s="47"/>
      <c r="C5" s="47"/>
      <c r="D5" s="47"/>
      <c r="E5" s="11" t="s">
        <v>7</v>
      </c>
      <c r="F5" s="11" t="s">
        <v>8</v>
      </c>
      <c r="G5" s="11" t="s">
        <v>9</v>
      </c>
      <c r="H5" s="11" t="s">
        <v>10</v>
      </c>
      <c r="I5" s="11" t="s">
        <v>11</v>
      </c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</row>
    <row r="6" spans="1:25" ht="24" customHeight="1" x14ac:dyDescent="0.25">
      <c r="A6" s="13" t="s">
        <v>44</v>
      </c>
      <c r="B6" s="33">
        <v>101842000000</v>
      </c>
      <c r="C6" s="33">
        <v>101842000000</v>
      </c>
      <c r="D6" s="33">
        <v>101842000000</v>
      </c>
      <c r="E6" s="14"/>
      <c r="F6" s="14">
        <f>'[1]5 ابلاغی'!G30</f>
        <v>0</v>
      </c>
      <c r="G6" s="14">
        <f>'[1]5 ابلاغی'!H30</f>
        <v>0</v>
      </c>
      <c r="H6" s="14"/>
      <c r="I6" s="33">
        <f>C6-D6-E6</f>
        <v>0</v>
      </c>
      <c r="J6" s="16"/>
      <c r="K6" s="37"/>
      <c r="L6" s="37"/>
      <c r="M6" s="37"/>
      <c r="N6" s="37"/>
      <c r="O6" s="37"/>
      <c r="P6" s="37"/>
      <c r="Q6" s="37"/>
      <c r="R6" s="37"/>
      <c r="S6" s="37"/>
      <c r="T6" s="37"/>
    </row>
    <row r="7" spans="1:25" ht="24" customHeight="1" x14ac:dyDescent="0.25">
      <c r="A7" s="13" t="s">
        <v>45</v>
      </c>
      <c r="B7" s="33">
        <v>50243000000</v>
      </c>
      <c r="C7" s="33">
        <v>50243000000</v>
      </c>
      <c r="D7" s="14"/>
      <c r="E7" s="14"/>
      <c r="F7" s="14">
        <f>'[1]5 ابلاغی'!G47</f>
        <v>0</v>
      </c>
      <c r="G7" s="14">
        <f>'[1]5 ابلاغی'!H47</f>
        <v>0</v>
      </c>
      <c r="H7" s="14"/>
      <c r="I7" s="33">
        <f t="shared" ref="I7:I14" si="0">C7-D7-E7</f>
        <v>50243000000</v>
      </c>
      <c r="J7" s="16"/>
      <c r="K7" s="54"/>
      <c r="L7" s="54"/>
      <c r="M7" s="54"/>
      <c r="N7" s="54"/>
      <c r="O7" s="54"/>
      <c r="P7" s="54"/>
      <c r="Q7" s="54"/>
      <c r="R7" s="54"/>
      <c r="S7" s="54"/>
      <c r="T7" s="54"/>
    </row>
    <row r="8" spans="1:25" ht="24" customHeight="1" x14ac:dyDescent="0.25">
      <c r="A8" s="13" t="s">
        <v>35</v>
      </c>
      <c r="B8" s="33">
        <v>6000000000</v>
      </c>
      <c r="C8" s="33">
        <v>6000000000</v>
      </c>
      <c r="D8" s="14">
        <v>5992028882</v>
      </c>
      <c r="E8" s="14"/>
      <c r="F8" s="14">
        <f>'[1]5 ابلاغی'!G81</f>
        <v>0</v>
      </c>
      <c r="G8" s="14">
        <f>'[1]5 ابلاغی'!H81</f>
        <v>0</v>
      </c>
      <c r="H8" s="14"/>
      <c r="I8" s="33">
        <f t="shared" si="0"/>
        <v>7971118</v>
      </c>
      <c r="J8" s="16"/>
      <c r="K8" s="37"/>
      <c r="L8" s="37"/>
      <c r="M8" s="37"/>
      <c r="N8" s="37"/>
      <c r="O8" s="37"/>
      <c r="P8" s="37"/>
      <c r="Q8" s="37"/>
      <c r="R8" s="37"/>
      <c r="S8" s="37"/>
      <c r="T8" s="37"/>
    </row>
    <row r="9" spans="1:25" ht="24" customHeight="1" x14ac:dyDescent="0.25">
      <c r="A9" s="13" t="s">
        <v>37</v>
      </c>
      <c r="B9" s="33">
        <v>32056981560</v>
      </c>
      <c r="C9" s="33">
        <v>32056981560</v>
      </c>
      <c r="D9" s="14">
        <f>31500000000-1276708710</f>
        <v>30223291290</v>
      </c>
      <c r="E9" s="14">
        <v>1276708710</v>
      </c>
      <c r="F9" s="14"/>
      <c r="G9" s="14"/>
      <c r="H9" s="14"/>
      <c r="I9" s="33">
        <f t="shared" si="0"/>
        <v>556981560</v>
      </c>
      <c r="J9" s="16"/>
      <c r="K9" s="32"/>
      <c r="L9" s="32"/>
      <c r="M9" s="32"/>
      <c r="N9" s="32"/>
      <c r="O9" s="32"/>
      <c r="P9" s="32"/>
      <c r="Q9" s="32"/>
      <c r="R9" s="32"/>
      <c r="S9" s="32"/>
      <c r="T9" s="32"/>
    </row>
    <row r="10" spans="1:25" ht="24" customHeight="1" x14ac:dyDescent="0.25">
      <c r="A10" s="13" t="s">
        <v>22</v>
      </c>
      <c r="B10" s="33">
        <v>203894777</v>
      </c>
      <c r="C10" s="33">
        <v>203894777</v>
      </c>
      <c r="D10" s="33">
        <v>203894777</v>
      </c>
      <c r="E10" s="14"/>
      <c r="F10" s="14"/>
      <c r="G10" s="14"/>
      <c r="H10" s="14"/>
      <c r="I10" s="33">
        <f t="shared" si="0"/>
        <v>0</v>
      </c>
      <c r="J10" s="16"/>
      <c r="K10" s="32"/>
      <c r="L10" s="32"/>
      <c r="M10" s="32"/>
      <c r="N10" s="32"/>
      <c r="O10" s="32"/>
      <c r="P10" s="32"/>
      <c r="Q10" s="32"/>
      <c r="R10" s="32"/>
      <c r="S10" s="32"/>
      <c r="T10" s="32"/>
    </row>
    <row r="11" spans="1:25" ht="24" customHeight="1" x14ac:dyDescent="0.25">
      <c r="A11" s="13" t="s">
        <v>39</v>
      </c>
      <c r="B11" s="33">
        <v>6674400000</v>
      </c>
      <c r="C11" s="33">
        <v>6674400000</v>
      </c>
      <c r="D11" s="33">
        <v>6674400000</v>
      </c>
      <c r="E11" s="14"/>
      <c r="F11" s="14">
        <f>'[1]5 ابلاغی'!G98</f>
        <v>0</v>
      </c>
      <c r="G11" s="14">
        <f>'[1]5 ابلاغی'!H98</f>
        <v>0</v>
      </c>
      <c r="H11" s="14"/>
      <c r="I11" s="33">
        <f t="shared" si="0"/>
        <v>0</v>
      </c>
      <c r="J11" s="16"/>
      <c r="K11" s="37"/>
      <c r="L11" s="37"/>
      <c r="M11" s="37"/>
      <c r="N11" s="37"/>
      <c r="O11" s="37"/>
      <c r="P11" s="37"/>
      <c r="Q11" s="37"/>
      <c r="R11" s="37"/>
      <c r="S11" s="37"/>
      <c r="T11" s="37"/>
    </row>
    <row r="12" spans="1:25" ht="24" customHeight="1" x14ac:dyDescent="0.25">
      <c r="A12" s="13" t="s">
        <v>36</v>
      </c>
      <c r="B12" s="33">
        <v>75538080</v>
      </c>
      <c r="C12" s="33">
        <v>75538080</v>
      </c>
      <c r="D12" s="14"/>
      <c r="E12" s="14"/>
      <c r="F12" s="14"/>
      <c r="G12" s="14"/>
      <c r="H12" s="14"/>
      <c r="I12" s="33">
        <f t="shared" si="0"/>
        <v>75538080</v>
      </c>
      <c r="J12" s="16"/>
      <c r="K12" s="32"/>
      <c r="L12" s="32"/>
      <c r="M12" s="32"/>
      <c r="N12" s="32"/>
      <c r="O12" s="32"/>
      <c r="P12" s="32"/>
      <c r="Q12" s="32"/>
      <c r="R12" s="32"/>
      <c r="S12" s="32"/>
      <c r="T12" s="32"/>
    </row>
    <row r="13" spans="1:25" ht="24" customHeight="1" x14ac:dyDescent="0.35">
      <c r="A13" s="13"/>
      <c r="B13" s="14"/>
      <c r="C13" s="14"/>
      <c r="D13" s="14"/>
      <c r="E13" s="14"/>
      <c r="F13" s="14"/>
      <c r="G13" s="14"/>
      <c r="H13" s="14"/>
      <c r="I13" s="33">
        <f t="shared" si="0"/>
        <v>0</v>
      </c>
      <c r="J13" s="16"/>
      <c r="K13" s="32"/>
      <c r="L13" s="32"/>
      <c r="M13" s="32"/>
      <c r="N13" s="32"/>
      <c r="O13" s="32"/>
      <c r="P13" s="32"/>
      <c r="Q13" s="32"/>
      <c r="R13" s="32"/>
      <c r="S13" s="32"/>
      <c r="T13" s="17"/>
    </row>
    <row r="14" spans="1:25" ht="24" customHeight="1" x14ac:dyDescent="0.35">
      <c r="A14" s="13"/>
      <c r="B14" s="14"/>
      <c r="C14" s="14"/>
      <c r="D14" s="14"/>
      <c r="E14" s="14"/>
      <c r="F14" s="14">
        <f>'[1]5 ابلاغی'!G183</f>
        <v>0</v>
      </c>
      <c r="G14" s="14">
        <f>'[1]5 ابلاغی'!H183</f>
        <v>0</v>
      </c>
      <c r="H14" s="14">
        <f t="shared" ref="H14" si="1">C14-D14-E14</f>
        <v>0</v>
      </c>
      <c r="I14" s="33">
        <f t="shared" si="0"/>
        <v>0</v>
      </c>
      <c r="J14" s="16"/>
      <c r="K14" s="37"/>
      <c r="L14" s="37"/>
      <c r="M14" s="37"/>
      <c r="N14" s="37"/>
      <c r="O14" s="37"/>
      <c r="P14" s="37"/>
      <c r="Q14" s="37"/>
      <c r="R14" s="17"/>
      <c r="S14" s="17"/>
      <c r="T14" s="17"/>
    </row>
    <row r="15" spans="1:25" ht="31.5" customHeight="1" thickBot="1" x14ac:dyDescent="0.3">
      <c r="A15" s="34"/>
      <c r="B15" s="14">
        <f t="shared" ref="B15:I15" si="2">SUM(B6:B14)</f>
        <v>197095814417</v>
      </c>
      <c r="C15" s="14">
        <f t="shared" si="2"/>
        <v>197095814417</v>
      </c>
      <c r="D15" s="14">
        <f t="shared" si="2"/>
        <v>144935614949</v>
      </c>
      <c r="E15" s="14">
        <f t="shared" si="2"/>
        <v>1276708710</v>
      </c>
      <c r="F15" s="14">
        <f t="shared" si="2"/>
        <v>0</v>
      </c>
      <c r="G15" s="14">
        <f t="shared" si="2"/>
        <v>0</v>
      </c>
      <c r="H15" s="14">
        <f t="shared" si="2"/>
        <v>0</v>
      </c>
      <c r="I15" s="14">
        <f t="shared" si="2"/>
        <v>50883490758</v>
      </c>
      <c r="J15" s="16"/>
      <c r="K15" s="37"/>
      <c r="L15" s="37"/>
      <c r="M15" s="37"/>
      <c r="N15" s="37"/>
      <c r="O15" s="37"/>
      <c r="P15" s="37"/>
      <c r="Q15" s="37"/>
      <c r="R15" s="37"/>
      <c r="S15" s="37"/>
      <c r="T15" s="37"/>
      <c r="U15" s="20"/>
      <c r="V15" s="20"/>
      <c r="W15" s="20"/>
      <c r="X15" s="20"/>
      <c r="Y15" s="20"/>
    </row>
    <row r="16" spans="1:25" s="9" customFormat="1" ht="38.25" customHeight="1" thickTop="1" x14ac:dyDescent="0.25">
      <c r="A16" s="35" t="s">
        <v>41</v>
      </c>
      <c r="B16" s="65"/>
      <c r="C16" s="65"/>
      <c r="D16" s="21"/>
      <c r="E16" s="22" t="s">
        <v>15</v>
      </c>
      <c r="F16" s="63" t="s">
        <v>42</v>
      </c>
      <c r="G16" s="63"/>
      <c r="H16" s="30" t="s">
        <v>16</v>
      </c>
      <c r="I16" s="30" t="s">
        <v>43</v>
      </c>
    </row>
    <row r="17" spans="1:10" s="24" customFormat="1" ht="26.25" customHeight="1" thickBot="1" x14ac:dyDescent="0.3">
      <c r="A17" s="55"/>
      <c r="B17" s="55"/>
      <c r="C17" s="55"/>
      <c r="D17" s="55"/>
      <c r="E17" s="55"/>
      <c r="F17" s="55"/>
      <c r="G17" s="55"/>
      <c r="H17" s="55"/>
      <c r="I17" s="23"/>
    </row>
    <row r="18" spans="1:10" s="26" customFormat="1" ht="25.5" customHeight="1" thickTop="1" thickBot="1" x14ac:dyDescent="0.4">
      <c r="A18" s="57"/>
      <c r="B18" s="57"/>
      <c r="C18" s="57"/>
      <c r="D18" s="57"/>
      <c r="E18" s="57"/>
      <c r="F18" s="57"/>
      <c r="G18" s="57"/>
      <c r="H18" s="57"/>
      <c r="I18" s="57"/>
      <c r="J18" s="25"/>
    </row>
    <row r="19" spans="1:10" s="26" customFormat="1" ht="25.5" customHeight="1" thickBot="1" x14ac:dyDescent="0.4">
      <c r="A19" s="58"/>
      <c r="B19" s="58"/>
      <c r="C19" s="58"/>
      <c r="D19" s="58"/>
      <c r="E19" s="58"/>
      <c r="F19" s="58"/>
      <c r="G19" s="58"/>
      <c r="H19" s="58"/>
      <c r="I19" s="58"/>
      <c r="J19" s="25"/>
    </row>
    <row r="20" spans="1:10" s="28" customFormat="1" ht="36" thickTop="1" x14ac:dyDescent="1.05">
      <c r="A20" s="59"/>
      <c r="B20" s="59"/>
      <c r="C20" s="59"/>
      <c r="D20" s="59"/>
      <c r="E20" s="59"/>
      <c r="F20" s="59"/>
      <c r="G20" s="59"/>
      <c r="H20" s="59"/>
      <c r="I20" s="59"/>
    </row>
    <row r="24" spans="1:10" x14ac:dyDescent="0.25">
      <c r="C24" s="31" t="e">
        <f>D7+E7+تملک!#REF!</f>
        <v>#REF!</v>
      </c>
    </row>
  </sheetData>
  <sheetProtection formatCells="0" formatColumns="0" formatRows="0" insertColumns="0" insertRows="0" insertHyperlinks="0" deleteColumns="0" deleteRows="0" sort="0" autoFilter="0" pivotTables="0"/>
  <mergeCells count="21">
    <mergeCell ref="A17:H17"/>
    <mergeCell ref="A18:I18"/>
    <mergeCell ref="A19:I19"/>
    <mergeCell ref="A20:I20"/>
    <mergeCell ref="K14:Q14"/>
    <mergeCell ref="K15:T15"/>
    <mergeCell ref="B16:C16"/>
    <mergeCell ref="F16:G16"/>
    <mergeCell ref="K6:T6"/>
    <mergeCell ref="K7:T7"/>
    <mergeCell ref="K8:T8"/>
    <mergeCell ref="K11:T11"/>
    <mergeCell ref="A1:I1"/>
    <mergeCell ref="A4:A5"/>
    <mergeCell ref="B4:B5"/>
    <mergeCell ref="C4:C5"/>
    <mergeCell ref="D4:D5"/>
    <mergeCell ref="E4:G4"/>
    <mergeCell ref="H4:I4"/>
    <mergeCell ref="A2:C2"/>
    <mergeCell ref="A3:B3"/>
  </mergeCells>
  <printOptions horizontalCentered="1"/>
  <pageMargins left="0" right="0" top="0" bottom="0" header="0" footer="0"/>
  <pageSetup paperSize="9" scale="79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DE3270-FB3B-47DA-94EC-9017033F694F}">
  <sheetPr>
    <tabColor rgb="FF7030A0"/>
  </sheetPr>
  <dimension ref="A1:Z19"/>
  <sheetViews>
    <sheetView showGridLines="0" rightToLeft="1" view="pageBreakPreview" zoomScale="80" zoomScaleNormal="100" zoomScaleSheetLayoutView="80" workbookViewId="0">
      <selection activeCell="C8" sqref="C8:D8"/>
    </sheetView>
  </sheetViews>
  <sheetFormatPr defaultColWidth="9" defaultRowHeight="15" x14ac:dyDescent="0.25"/>
  <cols>
    <col min="1" max="1" width="9.42578125" style="18" customWidth="1"/>
    <col min="2" max="2" width="41.140625" style="18" customWidth="1"/>
    <col min="3" max="10" width="18" style="18" customWidth="1"/>
    <col min="11" max="11" width="3.42578125" style="18" customWidth="1"/>
    <col min="12" max="16384" width="9" style="18"/>
  </cols>
  <sheetData>
    <row r="1" spans="1:26" s="1" customFormat="1" ht="37.5" customHeight="1" x14ac:dyDescent="0.25">
      <c r="A1" s="38" t="s">
        <v>32</v>
      </c>
      <c r="B1" s="38"/>
      <c r="C1" s="38"/>
      <c r="D1" s="38"/>
      <c r="E1" s="38"/>
      <c r="F1" s="38"/>
      <c r="G1" s="38"/>
      <c r="H1" s="38"/>
      <c r="I1" s="38"/>
      <c r="J1" s="38"/>
    </row>
    <row r="2" spans="1:26" s="3" customFormat="1" ht="26.25" customHeight="1" x14ac:dyDescent="0.25">
      <c r="A2" s="39" t="s">
        <v>31</v>
      </c>
      <c r="B2" s="39"/>
      <c r="C2" s="40"/>
      <c r="D2" s="40"/>
      <c r="E2" s="2"/>
      <c r="F2" s="2"/>
      <c r="G2" s="2"/>
      <c r="H2" s="2"/>
      <c r="I2" s="2"/>
      <c r="J2" s="2"/>
    </row>
    <row r="3" spans="1:26" s="3" customFormat="1" ht="26.25" customHeight="1" thickBot="1" x14ac:dyDescent="0.3">
      <c r="A3" s="41" t="s">
        <v>30</v>
      </c>
      <c r="B3" s="41"/>
      <c r="C3" s="4"/>
      <c r="D3" s="4"/>
      <c r="E3" s="5" t="s">
        <v>0</v>
      </c>
      <c r="F3" s="6">
        <v>1403</v>
      </c>
      <c r="G3" s="7"/>
      <c r="H3" s="8"/>
      <c r="I3" s="8"/>
      <c r="J3" s="8"/>
    </row>
    <row r="4" spans="1:26" s="9" customFormat="1" ht="36" customHeight="1" thickTop="1" thickBot="1" x14ac:dyDescent="0.3">
      <c r="A4" s="42" t="s">
        <v>1</v>
      </c>
      <c r="B4" s="43"/>
      <c r="C4" s="46" t="s">
        <v>2</v>
      </c>
      <c r="D4" s="46" t="s">
        <v>3</v>
      </c>
      <c r="E4" s="46" t="s">
        <v>4</v>
      </c>
      <c r="F4" s="48" t="s">
        <v>5</v>
      </c>
      <c r="G4" s="49"/>
      <c r="H4" s="50"/>
      <c r="I4" s="51" t="s">
        <v>6</v>
      </c>
      <c r="J4" s="52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</row>
    <row r="5" spans="1:26" s="9" customFormat="1" ht="36" customHeight="1" thickBot="1" x14ac:dyDescent="0.3">
      <c r="A5" s="44"/>
      <c r="B5" s="45"/>
      <c r="C5" s="47"/>
      <c r="D5" s="47"/>
      <c r="E5" s="47"/>
      <c r="F5" s="11" t="s">
        <v>7</v>
      </c>
      <c r="G5" s="11" t="s">
        <v>8</v>
      </c>
      <c r="H5" s="11" t="s">
        <v>9</v>
      </c>
      <c r="I5" s="11" t="s">
        <v>10</v>
      </c>
      <c r="J5" s="11" t="s">
        <v>11</v>
      </c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</row>
    <row r="6" spans="1:26" ht="24" customHeight="1" x14ac:dyDescent="0.6">
      <c r="A6" s="12" t="s">
        <v>12</v>
      </c>
      <c r="B6" s="13" t="s">
        <v>23</v>
      </c>
      <c r="C6" s="14">
        <v>3000000000</v>
      </c>
      <c r="D6" s="14">
        <v>3000000000</v>
      </c>
      <c r="E6" s="14">
        <v>3000000000</v>
      </c>
      <c r="F6" s="14">
        <f>'[1]5 ابلاغی'!F13</f>
        <v>0</v>
      </c>
      <c r="G6" s="14">
        <f>'[1]5 ابلاغی'!G13</f>
        <v>0</v>
      </c>
      <c r="H6" s="14">
        <f>'[1]5 ابلاغی'!H13</f>
        <v>0</v>
      </c>
      <c r="I6" s="14"/>
      <c r="J6" s="15">
        <f>D6-E6</f>
        <v>0</v>
      </c>
      <c r="K6" s="16"/>
      <c r="L6" s="53"/>
      <c r="M6" s="53"/>
      <c r="N6" s="53"/>
      <c r="O6" s="53"/>
      <c r="P6" s="53"/>
      <c r="Q6" s="53"/>
      <c r="R6" s="53"/>
      <c r="S6" s="53"/>
      <c r="T6" s="17"/>
      <c r="U6" s="17"/>
    </row>
    <row r="7" spans="1:26" ht="24" customHeight="1" x14ac:dyDescent="0.35">
      <c r="A7" s="12" t="s">
        <v>12</v>
      </c>
      <c r="B7" s="13" t="s">
        <v>24</v>
      </c>
      <c r="C7" s="14">
        <v>3600000000</v>
      </c>
      <c r="D7" s="14">
        <v>3600000000</v>
      </c>
      <c r="E7" s="14">
        <v>3600000000</v>
      </c>
      <c r="F7" s="14">
        <f>'[1]5 ابلاغی'!F64</f>
        <v>0</v>
      </c>
      <c r="G7" s="14">
        <f>'[1]5 ابلاغی'!G64</f>
        <v>0</v>
      </c>
      <c r="H7" s="14">
        <f>'[1]5 ابلاغی'!H64</f>
        <v>0</v>
      </c>
      <c r="I7" s="14"/>
      <c r="J7" s="15">
        <f t="shared" ref="J7" si="0">D7-E7</f>
        <v>0</v>
      </c>
      <c r="K7" s="16"/>
      <c r="L7" s="37"/>
      <c r="M7" s="37"/>
      <c r="N7" s="37"/>
      <c r="O7" s="37"/>
      <c r="P7" s="37"/>
      <c r="Q7" s="37"/>
      <c r="R7" s="37"/>
      <c r="S7" s="37"/>
      <c r="T7" s="37"/>
      <c r="U7" s="17"/>
    </row>
    <row r="8" spans="1:26" ht="24" customHeight="1" x14ac:dyDescent="0.25">
      <c r="A8" s="12" t="s">
        <v>12</v>
      </c>
      <c r="B8" s="13" t="s">
        <v>38</v>
      </c>
      <c r="C8" s="14">
        <v>118143744</v>
      </c>
      <c r="D8" s="14">
        <v>118143744</v>
      </c>
      <c r="E8" s="14"/>
      <c r="F8" s="14">
        <f>'[1]5 ابلاغی'!F81</f>
        <v>0</v>
      </c>
      <c r="G8" s="14">
        <f>'[1]5 ابلاغی'!G81</f>
        <v>0</v>
      </c>
      <c r="H8" s="14">
        <f>'[1]5 ابلاغی'!H81</f>
        <v>0</v>
      </c>
      <c r="I8" s="14">
        <f t="shared" ref="I8:I12" si="1">D8-E8-F8</f>
        <v>118143744</v>
      </c>
      <c r="J8" s="15"/>
      <c r="K8" s="16"/>
      <c r="L8" s="37"/>
      <c r="M8" s="37"/>
      <c r="N8" s="37"/>
      <c r="O8" s="37"/>
      <c r="P8" s="37"/>
      <c r="Q8" s="37"/>
      <c r="R8" s="37"/>
      <c r="S8" s="37"/>
      <c r="T8" s="37"/>
      <c r="U8" s="37"/>
    </row>
    <row r="9" spans="1:26" ht="24" customHeight="1" x14ac:dyDescent="0.25">
      <c r="A9" s="12" t="s">
        <v>12</v>
      </c>
      <c r="B9" s="13"/>
      <c r="C9" s="14"/>
      <c r="D9" s="14"/>
      <c r="E9" s="14"/>
      <c r="F9" s="14">
        <f>'[1]5 ابلاغی'!F98</f>
        <v>0</v>
      </c>
      <c r="G9" s="14">
        <f>'[1]5 ابلاغی'!G98</f>
        <v>0</v>
      </c>
      <c r="H9" s="14">
        <f>'[1]5 ابلاغی'!H98</f>
        <v>0</v>
      </c>
      <c r="I9" s="14">
        <f t="shared" si="1"/>
        <v>0</v>
      </c>
      <c r="J9" s="15"/>
      <c r="K9" s="16"/>
      <c r="L9" s="37"/>
      <c r="M9" s="37"/>
      <c r="N9" s="37"/>
      <c r="O9" s="37"/>
      <c r="P9" s="37"/>
      <c r="Q9" s="37"/>
      <c r="R9" s="37"/>
      <c r="S9" s="37"/>
      <c r="T9" s="37"/>
      <c r="U9" s="37"/>
    </row>
    <row r="10" spans="1:26" ht="24" customHeight="1" x14ac:dyDescent="0.25">
      <c r="A10" s="12" t="s">
        <v>12</v>
      </c>
      <c r="B10" s="13">
        <f>'[1]4ابلاغی'!E123</f>
        <v>0</v>
      </c>
      <c r="C10" s="14">
        <f>'[1]5 ابلاغی'!C132</f>
        <v>0</v>
      </c>
      <c r="D10" s="14">
        <f>'[1]5 ابلاغی'!D132</f>
        <v>0</v>
      </c>
      <c r="E10" s="14">
        <f>'[1]5 ابلاغی'!E132</f>
        <v>0</v>
      </c>
      <c r="F10" s="14">
        <f>'[1]5 ابلاغی'!F132</f>
        <v>0</v>
      </c>
      <c r="G10" s="14">
        <f>'[1]5 ابلاغی'!G132</f>
        <v>0</v>
      </c>
      <c r="H10" s="14">
        <f>'[1]5 ابلاغی'!H132</f>
        <v>0</v>
      </c>
      <c r="I10" s="14">
        <f t="shared" si="1"/>
        <v>0</v>
      </c>
      <c r="J10" s="14">
        <f>'[1]5 ابلاغی'!L132</f>
        <v>0</v>
      </c>
      <c r="K10" s="16"/>
      <c r="L10" s="37"/>
      <c r="M10" s="37"/>
      <c r="N10" s="37"/>
      <c r="O10" s="37"/>
      <c r="P10" s="37"/>
      <c r="Q10" s="37"/>
      <c r="R10" s="37"/>
      <c r="S10" s="37"/>
      <c r="T10" s="37"/>
      <c r="U10" s="37"/>
    </row>
    <row r="11" spans="1:26" ht="24" customHeight="1" x14ac:dyDescent="0.35">
      <c r="A11" s="12" t="s">
        <v>12</v>
      </c>
      <c r="B11" s="13">
        <f>'[1]4ابلاغی'!E143</f>
        <v>0</v>
      </c>
      <c r="C11" s="14">
        <f>'[1]5 ابلاغی'!C149</f>
        <v>0</v>
      </c>
      <c r="D11" s="14">
        <f>'[1]5 ابلاغی'!D149</f>
        <v>0</v>
      </c>
      <c r="E11" s="14">
        <f>'[1]5 ابلاغی'!E149</f>
        <v>0</v>
      </c>
      <c r="F11" s="14">
        <f>'[1]5 ابلاغی'!F149</f>
        <v>0</v>
      </c>
      <c r="G11" s="14">
        <f>'[1]5 ابلاغی'!G149</f>
        <v>0</v>
      </c>
      <c r="H11" s="14">
        <f>'[1]5 ابلاغی'!H149</f>
        <v>0</v>
      </c>
      <c r="I11" s="14">
        <f t="shared" si="1"/>
        <v>0</v>
      </c>
      <c r="J11" s="14">
        <f>'[1]5 ابلاغی'!L149</f>
        <v>0</v>
      </c>
      <c r="K11" s="16"/>
      <c r="L11" s="19"/>
      <c r="M11" s="19"/>
      <c r="N11" s="19"/>
      <c r="O11" s="19"/>
      <c r="P11" s="19"/>
      <c r="Q11" s="19"/>
      <c r="R11" s="19"/>
      <c r="S11" s="19"/>
      <c r="T11" s="19"/>
      <c r="U11" s="17"/>
    </row>
    <row r="12" spans="1:26" ht="24" customHeight="1" x14ac:dyDescent="0.35">
      <c r="A12" s="12" t="s">
        <v>12</v>
      </c>
      <c r="B12" s="13">
        <f>'[1]4ابلاغی'!E163</f>
        <v>0</v>
      </c>
      <c r="C12" s="14">
        <f>'[1]5 ابلاغی'!C166</f>
        <v>0</v>
      </c>
      <c r="D12" s="14">
        <f>'[1]5 ابلاغی'!D166</f>
        <v>0</v>
      </c>
      <c r="E12" s="14">
        <f>'[1]5 ابلاغی'!E166</f>
        <v>0</v>
      </c>
      <c r="F12" s="14">
        <f>'[1]5 ابلاغی'!F166</f>
        <v>0</v>
      </c>
      <c r="G12" s="14">
        <f>'[1]5 ابلاغی'!G166</f>
        <v>0</v>
      </c>
      <c r="H12" s="14">
        <f>'[1]5 ابلاغی'!H166</f>
        <v>0</v>
      </c>
      <c r="I12" s="14">
        <f t="shared" si="1"/>
        <v>0</v>
      </c>
      <c r="J12" s="14">
        <f>'[1]5 ابلاغی'!L166</f>
        <v>0</v>
      </c>
      <c r="K12" s="16"/>
      <c r="L12" s="19"/>
      <c r="M12" s="19"/>
      <c r="N12" s="19"/>
      <c r="O12" s="19"/>
      <c r="P12" s="19"/>
      <c r="Q12" s="19"/>
      <c r="R12" s="19"/>
      <c r="S12" s="19"/>
      <c r="T12" s="19"/>
      <c r="U12" s="17"/>
    </row>
    <row r="13" spans="1:26" ht="24" customHeight="1" x14ac:dyDescent="0.35">
      <c r="A13" s="12" t="s">
        <v>12</v>
      </c>
      <c r="B13" s="13">
        <f>'[1]4ابلاغی'!E183</f>
        <v>0</v>
      </c>
      <c r="C13" s="14">
        <f>'[1]5 ابلاغی'!C183</f>
        <v>0</v>
      </c>
      <c r="D13" s="14">
        <f>'[1]5 ابلاغی'!D183</f>
        <v>0</v>
      </c>
      <c r="E13" s="14">
        <f>'[1]5 ابلاغی'!E183</f>
        <v>0</v>
      </c>
      <c r="F13" s="14">
        <f>'[1]5 ابلاغی'!F183</f>
        <v>0</v>
      </c>
      <c r="G13" s="14">
        <f>'[1]5 ابلاغی'!G183</f>
        <v>0</v>
      </c>
      <c r="H13" s="14">
        <f>'[1]5 ابلاغی'!H183</f>
        <v>0</v>
      </c>
      <c r="I13" s="14">
        <f>'[1]5 ابلاغی'!K183</f>
        <v>0</v>
      </c>
      <c r="J13" s="14">
        <f>'[1]5 ابلاغی'!L183</f>
        <v>0</v>
      </c>
      <c r="K13" s="16"/>
      <c r="L13" s="37"/>
      <c r="M13" s="37"/>
      <c r="N13" s="37"/>
      <c r="O13" s="37"/>
      <c r="P13" s="37"/>
      <c r="Q13" s="37"/>
      <c r="R13" s="37"/>
      <c r="S13" s="17"/>
      <c r="T13" s="17"/>
      <c r="U13" s="17"/>
    </row>
    <row r="14" spans="1:26" ht="31.5" customHeight="1" thickBot="1" x14ac:dyDescent="0.3">
      <c r="A14" s="60" t="s">
        <v>13</v>
      </c>
      <c r="B14" s="61"/>
      <c r="C14" s="14">
        <f t="shared" ref="C14:J14" si="2">SUM(C6:C13)</f>
        <v>6718143744</v>
      </c>
      <c r="D14" s="14">
        <f t="shared" si="2"/>
        <v>6718143744</v>
      </c>
      <c r="E14" s="14">
        <f t="shared" si="2"/>
        <v>6600000000</v>
      </c>
      <c r="F14" s="14">
        <f t="shared" si="2"/>
        <v>0</v>
      </c>
      <c r="G14" s="14">
        <f t="shared" si="2"/>
        <v>0</v>
      </c>
      <c r="H14" s="14">
        <f t="shared" si="2"/>
        <v>0</v>
      </c>
      <c r="I14" s="14">
        <f t="shared" si="2"/>
        <v>118143744</v>
      </c>
      <c r="J14" s="14">
        <f t="shared" si="2"/>
        <v>0</v>
      </c>
      <c r="K14" s="16"/>
      <c r="L14" s="37"/>
      <c r="M14" s="37"/>
      <c r="N14" s="37"/>
      <c r="O14" s="37"/>
      <c r="P14" s="37"/>
      <c r="Q14" s="37"/>
      <c r="R14" s="37"/>
      <c r="S14" s="37"/>
      <c r="T14" s="37"/>
      <c r="U14" s="37"/>
      <c r="V14" s="20"/>
      <c r="W14" s="20"/>
      <c r="X14" s="20"/>
      <c r="Y14" s="20"/>
      <c r="Z14" s="20"/>
    </row>
    <row r="15" spans="1:26" s="9" customFormat="1" ht="38.25" customHeight="1" thickTop="1" x14ac:dyDescent="0.25">
      <c r="A15" s="65" t="s">
        <v>41</v>
      </c>
      <c r="B15" s="65"/>
      <c r="C15" s="65" t="s">
        <v>14</v>
      </c>
      <c r="D15" s="65"/>
      <c r="E15" s="21">
        <f>'[1]صفحه اصلی'!C11</f>
        <v>0</v>
      </c>
      <c r="F15" s="22" t="s">
        <v>15</v>
      </c>
      <c r="G15" s="63" t="s">
        <v>42</v>
      </c>
      <c r="H15" s="63"/>
      <c r="I15" s="22" t="s">
        <v>16</v>
      </c>
      <c r="J15" s="30" t="s">
        <v>43</v>
      </c>
    </row>
    <row r="16" spans="1:26" s="24" customFormat="1" ht="26.25" customHeight="1" thickBot="1" x14ac:dyDescent="0.3">
      <c r="A16" s="55" t="s">
        <v>17</v>
      </c>
      <c r="B16" s="55"/>
      <c r="C16" s="55"/>
      <c r="D16" s="55"/>
      <c r="E16" s="55"/>
      <c r="F16" s="55"/>
      <c r="G16" s="55"/>
      <c r="H16" s="55"/>
      <c r="I16" s="55"/>
      <c r="J16" s="23"/>
    </row>
    <row r="17" spans="1:11" s="26" customFormat="1" ht="25.5" customHeight="1" thickTop="1" thickBot="1" x14ac:dyDescent="0.4">
      <c r="A17" s="56" t="s">
        <v>18</v>
      </c>
      <c r="B17" s="57"/>
      <c r="C17" s="57"/>
      <c r="D17" s="57"/>
      <c r="E17" s="57"/>
      <c r="F17" s="57"/>
      <c r="G17" s="57"/>
      <c r="H17" s="57"/>
      <c r="I17" s="57"/>
      <c r="J17" s="57"/>
      <c r="K17" s="25"/>
    </row>
    <row r="18" spans="1:11" s="26" customFormat="1" ht="25.5" customHeight="1" thickBot="1" x14ac:dyDescent="0.4">
      <c r="A18" s="27" t="s">
        <v>19</v>
      </c>
      <c r="B18" s="58"/>
      <c r="C18" s="58"/>
      <c r="D18" s="58"/>
      <c r="E18" s="58"/>
      <c r="F18" s="58"/>
      <c r="G18" s="58"/>
      <c r="H18" s="58"/>
      <c r="I18" s="58"/>
      <c r="J18" s="58"/>
      <c r="K18" s="25"/>
    </row>
    <row r="19" spans="1:11" s="28" customFormat="1" ht="36" thickTop="1" x14ac:dyDescent="1.05">
      <c r="A19" s="59" t="s">
        <v>20</v>
      </c>
      <c r="B19" s="59"/>
      <c r="C19" s="59"/>
      <c r="D19" s="59"/>
      <c r="E19" s="59"/>
      <c r="F19" s="59"/>
      <c r="G19" s="59"/>
      <c r="H19" s="59"/>
      <c r="I19" s="59"/>
      <c r="J19" s="59"/>
    </row>
  </sheetData>
  <sheetProtection formatCells="0" formatColumns="0" formatRows="0" insertColumns="0" insertRows="0" insertHyperlinks="0" deleteColumns="0" deleteRows="0" sort="0" autoFilter="0" pivotTables="0"/>
  <mergeCells count="25">
    <mergeCell ref="L13:R13"/>
    <mergeCell ref="A14:B14"/>
    <mergeCell ref="L14:U14"/>
    <mergeCell ref="B18:J18"/>
    <mergeCell ref="A19:J19"/>
    <mergeCell ref="A15:B15"/>
    <mergeCell ref="C15:D15"/>
    <mergeCell ref="G15:H15"/>
    <mergeCell ref="A16:I16"/>
    <mergeCell ref="A17:J17"/>
    <mergeCell ref="L6:S6"/>
    <mergeCell ref="L7:T7"/>
    <mergeCell ref="L8:U8"/>
    <mergeCell ref="L9:U9"/>
    <mergeCell ref="L10:U10"/>
    <mergeCell ref="I4:J4"/>
    <mergeCell ref="A1:J1"/>
    <mergeCell ref="A2:B2"/>
    <mergeCell ref="C2:D2"/>
    <mergeCell ref="A3:B3"/>
    <mergeCell ref="A4:B5"/>
    <mergeCell ref="C4:C5"/>
    <mergeCell ref="D4:D5"/>
    <mergeCell ref="E4:E5"/>
    <mergeCell ref="F4:H4"/>
  </mergeCells>
  <printOptions horizontalCentered="1"/>
  <pageMargins left="0" right="0" top="0" bottom="0" header="0" footer="0"/>
  <pageSetup paperSize="9" scale="72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مانده سایر منابع تملک</vt:lpstr>
      <vt:lpstr>مانده سایر منابع هزینه ای</vt:lpstr>
      <vt:lpstr>هزینه ای</vt:lpstr>
      <vt:lpstr>تملک</vt:lpstr>
      <vt:lpstr>تملک!Print_Area</vt:lpstr>
      <vt:lpstr>'مانده سایر منابع تملک'!Print_Area</vt:lpstr>
      <vt:lpstr>'مانده سایر منابع هزینه ای'!Print_Area</vt:lpstr>
      <vt:lpstr>'هزینه ای'!Print_Area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مرضيه قاسمي</dc:creator>
  <cp:lastModifiedBy>مرضيه قاسمي</cp:lastModifiedBy>
  <cp:lastPrinted>2025-05-07T10:16:53Z</cp:lastPrinted>
  <dcterms:created xsi:type="dcterms:W3CDTF">2023-05-21T06:58:43Z</dcterms:created>
  <dcterms:modified xsi:type="dcterms:W3CDTF">2025-05-07T11:06:19Z</dcterms:modified>
</cp:coreProperties>
</file>